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čila 2026\17_Dializa\"/>
    </mc:Choice>
  </mc:AlternateContent>
  <xr:revisionPtr revIDLastSave="0" documentId="8_{1104C9E7-1667-4B25-9088-663591C2C152}" xr6:coauthVersionLast="47" xr6:coauthVersionMax="47" xr10:uidLastSave="{00000000-0000-0000-0000-000000000000}"/>
  <bookViews>
    <workbookView xWindow="25080" yWindow="-120" windowWidth="29040" windowHeight="17520" activeTab="1" xr2:uid="{7DFF6335-E419-4B9D-B332-8E5E115277C3}"/>
  </bookViews>
  <sheets>
    <sheet name="OBR-10" sheetId="1" r:id="rId1"/>
    <sheet name="20. sklop tehnične zahteve" sheetId="2" r:id="rId2"/>
  </sheets>
  <definedNames>
    <definedName name="_xlnm.Print_Titles" localSheetId="0">'OBR-10'!$3:$3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" l="1"/>
  <c r="N58" i="1" l="1"/>
  <c r="E58" i="1"/>
  <c r="M58" i="1" s="1"/>
  <c r="N57" i="1"/>
  <c r="M57" i="1"/>
  <c r="E57" i="1"/>
  <c r="N56" i="1"/>
  <c r="E56" i="1"/>
  <c r="M56" i="1" s="1"/>
  <c r="E53" i="1"/>
  <c r="N53" i="1" s="1"/>
  <c r="N54" i="1" s="1"/>
  <c r="E51" i="1"/>
  <c r="N51" i="1" s="1"/>
  <c r="N52" i="1" s="1"/>
  <c r="N49" i="1"/>
  <c r="N50" i="1" s="1"/>
  <c r="E49" i="1"/>
  <c r="M49" i="1" s="1"/>
  <c r="M50" i="1" s="1"/>
  <c r="M48" i="1"/>
  <c r="N47" i="1"/>
  <c r="N48" i="1" s="1"/>
  <c r="M47" i="1"/>
  <c r="E47" i="1"/>
  <c r="E45" i="1"/>
  <c r="N45" i="1" s="1"/>
  <c r="N46" i="1" s="1"/>
  <c r="M43" i="1"/>
  <c r="E43" i="1"/>
  <c r="N43" i="1" s="1"/>
  <c r="E42" i="1"/>
  <c r="N42" i="1" s="1"/>
  <c r="N41" i="1"/>
  <c r="M41" i="1"/>
  <c r="E41" i="1"/>
  <c r="N40" i="1"/>
  <c r="M40" i="1"/>
  <c r="E40" i="1"/>
  <c r="E39" i="1"/>
  <c r="M39" i="1" s="1"/>
  <c r="N37" i="1"/>
  <c r="N38" i="1" s="1"/>
  <c r="M37" i="1"/>
  <c r="M38" i="1" s="1"/>
  <c r="E37" i="1"/>
  <c r="M36" i="1"/>
  <c r="N35" i="1"/>
  <c r="N36" i="1" s="1"/>
  <c r="M35" i="1"/>
  <c r="E35" i="1"/>
  <c r="E33" i="1"/>
  <c r="N33" i="1" s="1"/>
  <c r="N34" i="1" s="1"/>
  <c r="M31" i="1"/>
  <c r="M32" i="1" s="1"/>
  <c r="E31" i="1"/>
  <c r="N31" i="1" s="1"/>
  <c r="N32" i="1" s="1"/>
  <c r="N29" i="1"/>
  <c r="N30" i="1" s="1"/>
  <c r="M29" i="1"/>
  <c r="M30" i="1" s="1"/>
  <c r="E29" i="1"/>
  <c r="N27" i="1"/>
  <c r="N28" i="1" s="1"/>
  <c r="E27" i="1"/>
  <c r="M27" i="1" s="1"/>
  <c r="M28" i="1" s="1"/>
  <c r="E25" i="1"/>
  <c r="N25" i="1" s="1"/>
  <c r="N26" i="1" s="1"/>
  <c r="E23" i="1"/>
  <c r="M23" i="1" s="1"/>
  <c r="M24" i="1" s="1"/>
  <c r="N21" i="1"/>
  <c r="N22" i="1" s="1"/>
  <c r="M21" i="1"/>
  <c r="M22" i="1" s="1"/>
  <c r="E21" i="1"/>
  <c r="M20" i="1"/>
  <c r="N19" i="1"/>
  <c r="N20" i="1" s="1"/>
  <c r="M19" i="1"/>
  <c r="E19" i="1"/>
  <c r="E16" i="1"/>
  <c r="N16" i="1" s="1"/>
  <c r="N15" i="1"/>
  <c r="N17" i="1" s="1"/>
  <c r="E15" i="1"/>
  <c r="M15" i="1" s="1"/>
  <c r="N12" i="1"/>
  <c r="M12" i="1"/>
  <c r="E12" i="1"/>
  <c r="M11" i="1"/>
  <c r="E11" i="1"/>
  <c r="N11" i="1" s="1"/>
  <c r="N13" i="1" s="1"/>
  <c r="N8" i="1"/>
  <c r="M8" i="1"/>
  <c r="E8" i="1"/>
  <c r="N7" i="1"/>
  <c r="E7" i="1"/>
  <c r="M7" i="1" s="1"/>
  <c r="N6" i="1"/>
  <c r="E6" i="1"/>
  <c r="M13" i="1" l="1"/>
  <c r="N9" i="1"/>
  <c r="N59" i="1"/>
  <c r="M9" i="1"/>
  <c r="M59" i="1"/>
  <c r="M51" i="1"/>
  <c r="M52" i="1" s="1"/>
  <c r="M16" i="1"/>
  <c r="M17" i="1" s="1"/>
  <c r="N23" i="1"/>
  <c r="N24" i="1" s="1"/>
  <c r="M33" i="1"/>
  <c r="M34" i="1" s="1"/>
  <c r="N39" i="1"/>
  <c r="N44" i="1" s="1"/>
  <c r="M42" i="1"/>
  <c r="M44" i="1" s="1"/>
  <c r="M45" i="1"/>
  <c r="M46" i="1" s="1"/>
  <c r="M25" i="1"/>
  <c r="M26" i="1" s="1"/>
  <c r="M53" i="1"/>
  <c r="M54" i="1" s="1"/>
</calcChain>
</file>

<file path=xl/sharedStrings.xml><?xml version="1.0" encoding="utf-8"?>
<sst xmlns="http://schemas.openxmlformats.org/spreadsheetml/2006/main" count="264" uniqueCount="160">
  <si>
    <t>28 DIALIZNI POTROŠNI MATERIAL</t>
  </si>
  <si>
    <t>OBR-10</t>
  </si>
  <si>
    <t>SKLOP</t>
  </si>
  <si>
    <t>ŠIFRA</t>
  </si>
  <si>
    <t xml:space="preserve">OPIS </t>
  </si>
  <si>
    <t>OBDOBNA   KOLIČINA( 2 letna)</t>
  </si>
  <si>
    <t>CELOTNA KOLIČINA (4 letna)</t>
  </si>
  <si>
    <t>EM</t>
  </si>
  <si>
    <t>PAKIRANJE</t>
  </si>
  <si>
    <t>CENA na EM brez DDV v EUR</t>
  </si>
  <si>
    <t>Stopnja DDV</t>
  </si>
  <si>
    <t>CENA na EM z DDV v EUR</t>
  </si>
  <si>
    <t>CENA PAK brez DDV v EUR</t>
  </si>
  <si>
    <t>CENA PAK z DDV v EUR</t>
  </si>
  <si>
    <t>VREDNOST BREZ DDV-4  letna</t>
  </si>
  <si>
    <t>VREDNOST V EUR  Z DDV- 4 letna</t>
  </si>
  <si>
    <t>NAZIV ARTIKLA</t>
  </si>
  <si>
    <t>KATALOŠKA ŠTEVILKA</t>
  </si>
  <si>
    <t>PROIZVAJALEC</t>
  </si>
  <si>
    <t>PONUDNIK</t>
  </si>
  <si>
    <t>VRSTA ZALOGE : LASTNA / KONSIG</t>
  </si>
  <si>
    <t>DOBAVNI ROK delovnih dni</t>
  </si>
  <si>
    <t xml:space="preserve">OPOMBA </t>
  </si>
  <si>
    <t>28.01 DIALIZATORJI</t>
  </si>
  <si>
    <t>28.01.01 Dializatorji, sintetična necelulozna membrana (poliamid), proizvedeni po nanotehnologiji, sterilizirani z z vodno paro</t>
  </si>
  <si>
    <t>28.01.01.01.001</t>
  </si>
  <si>
    <r>
      <t xml:space="preserve">Dializator, sintetična necelulozna "high-flux" membrana (poliamid), efektivne površine 1.7 </t>
    </r>
    <r>
      <rPr>
        <sz val="9"/>
        <rFont val="Arial"/>
        <family val="2"/>
        <charset val="238"/>
      </rPr>
      <t>±</t>
    </r>
    <r>
      <rPr>
        <sz val="9"/>
        <rFont val="Calibri"/>
        <family val="2"/>
        <charset val="238"/>
      </rPr>
      <t xml:space="preserve"> 0,1 m</t>
    </r>
    <r>
      <rPr>
        <vertAlign val="superscript"/>
        <sz val="9"/>
        <rFont val="Calibri"/>
        <family val="2"/>
        <charset val="238"/>
      </rPr>
      <t>2</t>
    </r>
    <r>
      <rPr>
        <sz val="9"/>
        <rFont val="Calibri"/>
        <family val="2"/>
        <charset val="238"/>
      </rPr>
      <t>,ultrafiltracijski koeficient 60 ml/h/mmHg ali več, steriliziran z vodno paro.</t>
    </r>
  </si>
  <si>
    <t>kos</t>
  </si>
  <si>
    <t>28.01.01.01.002</t>
  </si>
  <si>
    <t>Dializator, sintetična necelulazna visokoprepustna "high cut off"  membrana(poliariletersulfon/polivinilpirolidon), efektivne povšine 1.7+/-0.1m2, ultrafiltracijski koeficient 45ml/h/mmHg ali več, steriliziran z vodno paro, odstranjuje male in srednje velike molekule do 45 kDa</t>
  </si>
  <si>
    <t>28.01.01.01.003</t>
  </si>
  <si>
    <t>Dializator, sintetična necelulazna visokoprepustna "high cut off" membrana (poliariletersulfon/polivinilpirolidon),  efektivne povšine 2.1+/-0.1m2, ultrafiltracijski koeficient 50ml/h/mmHg ali več, steriliziran z vodno paro, odstranjuje male in srednje velike molekule do 45 kDa</t>
  </si>
  <si>
    <t>Vrednost 1. sklopa:</t>
  </si>
  <si>
    <t>28.01.02 Dializatorji, sintetična necelulozna membrana (polisulfon), proizvedeni po nanotehnologiji, sterilizirani z gama žarki</t>
  </si>
  <si>
    <t>28.01.02.01.01</t>
  </si>
  <si>
    <t>Dializator, sintetična necelulozna membrana (polisulfon), efektivne površine 2.4 do 2,5 m2, ultrafiltracijski koeficient  več kot 95 ml/h/mmHg, steriliziran z gama žarki.</t>
  </si>
  <si>
    <t>28.01.02.01.02</t>
  </si>
  <si>
    <t>Dializator, sintetična necelulozna membrana (polisulfon), z integriranim vitaminom E, efektivne površine 1,7 do 1.8 m2, ultrafiltracijski koeficient več kot  40 ml/h/mmHg, steriliziran z gama žarki.</t>
  </si>
  <si>
    <t>Vrednost 2. sklopa:</t>
  </si>
  <si>
    <t xml:space="preserve">28.02.01 Koncentrati kisli  za citratno hemodializo </t>
  </si>
  <si>
    <t>28.02.01.01.001</t>
  </si>
  <si>
    <t>28.02.01.01.002</t>
  </si>
  <si>
    <t>Koncentrat kisli za citratno hemodializo  Ca++ 0,0 mmol/l,  Na+ 135 do 138 mmol/l, K+ 3,0 mmol/, glukoza  1g/l, v kanistru po 10 L.</t>
  </si>
  <si>
    <t>Vrednost 3. sklopa:</t>
  </si>
  <si>
    <t>28.03.01 Ostalo</t>
  </si>
  <si>
    <t>4</t>
  </si>
  <si>
    <t>28.03.01.01.001</t>
  </si>
  <si>
    <t>Kateter dializni enolumenski, jugularni, ukrivljen notranji del med konico in pritrdilnimi krilci, poliuretan, 15 cm, 8F, posamezni.</t>
  </si>
  <si>
    <t>Vrednost 4. sklopa:</t>
  </si>
  <si>
    <t>5</t>
  </si>
  <si>
    <t>28.03.01.01.002</t>
  </si>
  <si>
    <t>Vrednost 5. sklopa:</t>
  </si>
  <si>
    <t>6</t>
  </si>
  <si>
    <t>28.03.01.01.003</t>
  </si>
  <si>
    <t>Kateter dializni dvolumenski jugularni ukrivljen notranji del med konico in pritrdilnimi krilci, koaksialna oblika (lumen v lumnu), 20 cm +/- 5 cm, 15,5 F, v setu z uvajalno iglo, žico,vsaj dvema  dilatatorjema in zamaškom.</t>
  </si>
  <si>
    <t>Vrednost 6. sklopa:</t>
  </si>
  <si>
    <t>7</t>
  </si>
  <si>
    <t>28.03.01.01.004</t>
  </si>
  <si>
    <t>Kateter dializni enolumenski, raven, poliuretan, 20 cm, 8F, posamezni.</t>
  </si>
  <si>
    <t>Vrednost 7. sklopa:</t>
  </si>
  <si>
    <t>8</t>
  </si>
  <si>
    <t>28.03.01.01.005</t>
  </si>
  <si>
    <t>Kateter dializni enolumenski, raven, poliuretan, 15 cm, 8F, posamezni.</t>
  </si>
  <si>
    <t>Vrednost 8. sklopa:</t>
  </si>
  <si>
    <t>9</t>
  </si>
  <si>
    <t>28.03.01.01.006</t>
  </si>
  <si>
    <t>Kateter dializni enolumenski, femoralni, poliuretan, 25 cm, 8F, posamezni.</t>
  </si>
  <si>
    <t>Vrednost 9. sklopa:</t>
  </si>
  <si>
    <t>10</t>
  </si>
  <si>
    <t>28.03.01.01.007</t>
  </si>
  <si>
    <t>Kateter dializni dvolumenski, silikonski, raven, 13.5F, 20+/-5 cm, v setu z uvajalno iglo, žico, dilatatorjem</t>
  </si>
  <si>
    <t>Vrednost 10. sklopa:</t>
  </si>
  <si>
    <t>11</t>
  </si>
  <si>
    <t>28.03.01.01.018</t>
  </si>
  <si>
    <t>Kateter dializni enolumenski, jugularni, ukrivljen notranji del med konico in pritrdilnimi krilci, poliuretan, 20 cm, 8F, posamezni.</t>
  </si>
  <si>
    <t>Vrednost 11. sklopa:</t>
  </si>
  <si>
    <t>12</t>
  </si>
  <si>
    <t>28.03.01.01.019</t>
  </si>
  <si>
    <t>Kateter dializni dvolumenski, silikonski, raven, 11.5F, 20 cm/+- 5cm, v setu z uvajalno iglo, žico, dilatatorjem in skalpelom</t>
  </si>
  <si>
    <t>Vrednost 12. sklopa:</t>
  </si>
  <si>
    <t>13</t>
  </si>
  <si>
    <t>28.03.01.01.008</t>
  </si>
  <si>
    <t xml:space="preserve">Punkcijska uvajalna igla 18 GA x7 cm </t>
  </si>
  <si>
    <t>Vrednost 13. sklopa:</t>
  </si>
  <si>
    <t>14</t>
  </si>
  <si>
    <t>28.03.01.01.009</t>
  </si>
  <si>
    <t>Dilatator 6F</t>
  </si>
  <si>
    <t>28.03.01.01.010</t>
  </si>
  <si>
    <t>Dilatator 7F</t>
  </si>
  <si>
    <t>28.03.01.01.011</t>
  </si>
  <si>
    <t>Dilatator 8F</t>
  </si>
  <si>
    <t>28.03.01.01.012</t>
  </si>
  <si>
    <t>Dilatator 9F</t>
  </si>
  <si>
    <t>28.03.01.01.013</t>
  </si>
  <si>
    <t>Dialtator 10F</t>
  </si>
  <si>
    <t>Vrednost 14. sklopa:</t>
  </si>
  <si>
    <t>15</t>
  </si>
  <si>
    <t>28.03.01.01.014</t>
  </si>
  <si>
    <t>Fleksibilna uvajalna žica z J konico in nastavkom za uvajanje 0,035" x 70 cm.</t>
  </si>
  <si>
    <t>Vrednost 15. sklopa:</t>
  </si>
  <si>
    <t>16</t>
  </si>
  <si>
    <t>28.03.01.01.015</t>
  </si>
  <si>
    <t>Fleksibilna uvajalna žica z ravno konico in nastavkom za uvajanje 0,035" x 70 cm.</t>
  </si>
  <si>
    <t>Vrednost 16. sklopa:</t>
  </si>
  <si>
    <t>17</t>
  </si>
  <si>
    <t>28.03.01.01.016</t>
  </si>
  <si>
    <t>Vrednost 17. sklopa:</t>
  </si>
  <si>
    <t>18</t>
  </si>
  <si>
    <t>28.03.01.01.017</t>
  </si>
  <si>
    <t>Sistem infuzijski za dializo s stiščkom in z navojem.</t>
  </si>
  <si>
    <t>Vrednost 18. sklopa:</t>
  </si>
  <si>
    <t>19</t>
  </si>
  <si>
    <t>28.03.01.01.020</t>
  </si>
  <si>
    <t xml:space="preserve">Trak za izvajanje kompresije na vbodna mesta arteriovenske fistule </t>
  </si>
  <si>
    <t>Vrednost 19. sklopa:</t>
  </si>
  <si>
    <t>20</t>
  </si>
  <si>
    <t xml:space="preserve">28.04.01 Adsorber za enkratno uporabo za izventelesno odstranjevanje citokinov, metabolitov PAMS, DAMS </t>
  </si>
  <si>
    <t>28.04.01.01.001</t>
  </si>
  <si>
    <t xml:space="preserve">Adsorber za enkratno uporabo za izventelesno odstranjevanje citokinov, metabolitov PAMS, DAMS </t>
  </si>
  <si>
    <t>28.04.01.01.002</t>
  </si>
  <si>
    <t>Priming adapter</t>
  </si>
  <si>
    <t>28.04.01.01.003</t>
  </si>
  <si>
    <t>Aadapter za priklučitev na dializni aparat</t>
  </si>
  <si>
    <t>Vrednost 20. sklopa:</t>
  </si>
  <si>
    <t>Koncentrat kisli za citratno hemodializo  Ca++ 0,0 mmol/l,  Na+ 135 do 138 mmol/l, K+ 2,0 mmol/, glukoza  1g/l, v kanistru po 6 L.   4,7 l</t>
  </si>
  <si>
    <t>1</t>
  </si>
  <si>
    <t>3</t>
  </si>
  <si>
    <r>
      <t>Kateter dializni enolumenski, jugularni ukrivljen notranji del med konico in pritrdilnimi krilci, poliuretan, 20 cm, 8F</t>
    </r>
    <r>
      <rPr>
        <sz val="9"/>
        <rFont val="Calibri"/>
        <family val="2"/>
      </rPr>
      <t>-SET</t>
    </r>
  </si>
  <si>
    <t>Datum:</t>
  </si>
  <si>
    <t>Podpis :</t>
  </si>
  <si>
    <t>lastna</t>
  </si>
  <si>
    <t>Adapter single-needle za dializo</t>
  </si>
  <si>
    <t xml:space="preserve">-       Adsorber za enkratno uporabo za izventelesno odstranjevanje citokinov(IL-8, IL-12ra, IL-α,IL-10,IL-6, HMGB1,TNF-α trimer), metabolitov (mioglobin, bilirubin, prosti hemoglobin, amoniak, žolčne kisline), PAMS, DAMS z molekulsko maso do 55kDa </t>
  </si>
  <si>
    <t>-       Uporablja se za zdravljenje bolnikov s hudo sepso, septičnim šokom, akutno okvaro</t>
  </si>
  <si>
    <t>pljuč/ARDS, opeklinami, hudim nekrotizantnim pankreatitisiom, med in po operaciji na srcu, hudih poškodbah</t>
  </si>
  <si>
    <t>-       Lahko se priključi na kateri koli dializni aparat, EKC aparat ali ECMO aparat katerega koli proizvajalca</t>
  </si>
  <si>
    <t>-       Lahko se izvaja samostojna terapija (samo adsorber) ali v kombinaciji z dializatorjem</t>
  </si>
  <si>
    <t>-       Za zagotavljanje biokompatibilnosti ne potrebuje nobenega premaza (kot npr. Heparin)</t>
  </si>
  <si>
    <t>-       Priming: izpiranje z 2l fiziološke raztopine (postopek traja maksimalno 5 min)</t>
  </si>
  <si>
    <t>-       Maksimalni izventelesni volumen krvi 150ml</t>
  </si>
  <si>
    <t>-       Dovoljen pretok krvi 100 – 700 ml/min</t>
  </si>
  <si>
    <t>-       Maksimalni dovoljeni tlak: 760 mmHg</t>
  </si>
  <si>
    <t>-       Trajanje terapije: do 24 ur z enim adsorberjem (terapija se lahko po potrebi večkrat ponovi)</t>
  </si>
  <si>
    <t>-       Antikoagulacija možna s Heparinom ali Natrijevim citratom</t>
  </si>
  <si>
    <t>-       Sterilizacija z gama žarki</t>
  </si>
  <si>
    <t>-       Ne vsebuje lateksa in PHT-ja</t>
  </si>
  <si>
    <t>-       Skladen z ISO 12485 in ISO 10993</t>
  </si>
  <si>
    <t>-       Pakiranje: sterilno v foliji, označena smer odpiranja, ime proizvajalca in artikla, rok in datum sterilnosti, metoda sterilizacije, LOT in CE oznaka.</t>
  </si>
  <si>
    <t>lopi Izračun</t>
  </si>
  <si>
    <t xml:space="preserve">-       Set za spiranje  Adsorberja pred priključitvijo na dializni aparat, sterilizirano (EO). </t>
  </si>
  <si>
    <t xml:space="preserve">-       Set mora vsebovati: </t>
  </si>
  <si>
    <t>o   linijo za spajanje dolžine 105 cm in notranjim premerom 4,8 mm z DinLock (female) modrim adapterjem in Luer Lock (male) modrim adapterjem, na liniji je klema za zatisnjenje linije</t>
  </si>
  <si>
    <t>o   Linija za spajanje dolžine 105 cm in notranjim premerom 4,8 mm z DinLock (female) rdečim in DinLock (male) rdečim adapterjem, na liniji je klema za zatisnjenje linije</t>
  </si>
  <si>
    <t xml:space="preserve">o   Linija za spajanje dolžine 13,5 cm z DinLock (male) in DinLock (male) adapterjem. </t>
  </si>
  <si>
    <t>o   Zbiralno vrečko 2l z Luer Lock (female) adapterjem in klemo za zatisnenje linije.</t>
  </si>
  <si>
    <t>-       Pakiranje: sterilno v foliji, označena smer odpiranja, ime proizvajalca in artikla, označena velikost artikla, rok in datum sterilnosti, metoda sterilizacije, LOT in CE oznaka.</t>
  </si>
  <si>
    <t>-       Linija za spajanje  Adsorberja na dializni aparat dolžine 53 cm in notranjim premerom 4,3 mm z DinLock (female) rdečim in DinLock (female) modrim adapterjem, igelni adapter za dodajanje zdravil,  sterilizirano (EO).</t>
  </si>
  <si>
    <t>28.04.01.01.002 PRIMING ADAPTER</t>
  </si>
  <si>
    <t>28.04.01.01.003 ADAPTER ZA PRIKLJUČITEV NA DIALIZNI APARAT</t>
  </si>
  <si>
    <t xml:space="preserve">28.04.01.01.001 Adsorber za enkratno uporabo za izventelesno odstranjevanje citokinov, metabolitov PAMS, DAMS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</si>
</sst>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S_I_T_-;\-* #,##0.00\ _S_I_T_-;_-* \-??\ _S_I_T_-;_-@_-"/>
    <numFmt numFmtId="165" formatCode="_-* #,##0\ _S_I_T_-;\-* #,##0\ _S_I_T_-;_-* \-??\ _S_I_T_-;_-@_-"/>
    <numFmt numFmtId="166" formatCode="0.000"/>
    <numFmt numFmtId="167" formatCode="0.0000"/>
  </numFmts>
  <fonts count="3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b/>
      <sz val="9"/>
      <name val="Calibri"/>
      <family val="2"/>
      <charset val="238"/>
    </font>
    <font>
      <sz val="9"/>
      <name val="Aptos Narrow"/>
      <family val="2"/>
      <charset val="238"/>
      <scheme val="minor"/>
    </font>
    <font>
      <sz val="9"/>
      <name val="Aptos Narrow"/>
      <family val="2"/>
      <scheme val="minor"/>
    </font>
    <font>
      <sz val="9"/>
      <name val="Calibri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Calibri"/>
      <family val="2"/>
      <charset val="238"/>
    </font>
    <font>
      <sz val="10"/>
      <name val="Arial CE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name val="Calibri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8" fillId="0" borderId="0"/>
    <xf numFmtId="164" fontId="11" fillId="0" borderId="0" applyFill="0" applyBorder="0" applyAlignment="0" applyProtection="0"/>
    <xf numFmtId="0" fontId="11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6" fillId="6" borderId="0" applyNumberFormat="0" applyBorder="0" applyAlignment="0" applyProtection="0"/>
    <xf numFmtId="0" fontId="17" fillId="23" borderId="2" applyNumberFormat="0" applyAlignment="0" applyProtection="0"/>
    <xf numFmtId="0" fontId="18" fillId="24" borderId="3" applyNumberFormat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10" borderId="2" applyNumberFormat="0" applyAlignment="0" applyProtection="0"/>
    <xf numFmtId="0" fontId="25" fillId="0" borderId="8" applyNumberFormat="0" applyFill="0" applyAlignment="0" applyProtection="0"/>
    <xf numFmtId="0" fontId="26" fillId="25" borderId="0" applyNumberFormat="0" applyBorder="0" applyAlignment="0" applyProtection="0"/>
    <xf numFmtId="0" fontId="11" fillId="26" borderId="9" applyNumberFormat="0" applyFont="0" applyAlignment="0" applyProtection="0"/>
    <xf numFmtId="0" fontId="27" fillId="23" borderId="7" applyNumberFormat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164" fontId="11" fillId="0" borderId="0" applyFill="0" applyBorder="0" applyAlignment="0" applyProtection="0"/>
    <xf numFmtId="0" fontId="30" fillId="0" borderId="0" applyNumberFormat="0" applyFill="0" applyBorder="0" applyAlignment="0" applyProtection="0"/>
  </cellStyleXfs>
  <cellXfs count="9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165" fontId="7" fillId="0" borderId="1" xfId="1" applyNumberFormat="1" applyFont="1" applyFill="1" applyBorder="1" applyAlignment="1" applyProtection="1">
      <alignment horizontal="center"/>
    </xf>
    <xf numFmtId="2" fontId="7" fillId="0" borderId="1" xfId="0" applyNumberFormat="1" applyFont="1" applyBorder="1" applyAlignment="1">
      <alignment horizontal="center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49" fontId="7" fillId="3" borderId="1" xfId="0" applyNumberFormat="1" applyFont="1" applyFill="1" applyBorder="1"/>
    <xf numFmtId="165" fontId="7" fillId="3" borderId="1" xfId="1" applyNumberFormat="1" applyFont="1" applyFill="1" applyBorder="1" applyAlignment="1" applyProtection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Protection="1">
      <protection locked="0"/>
    </xf>
    <xf numFmtId="0" fontId="7" fillId="3" borderId="1" xfId="0" applyFont="1" applyFill="1" applyBorder="1"/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/>
    <xf numFmtId="0" fontId="4" fillId="0" borderId="1" xfId="0" applyFont="1" applyBorder="1" applyProtection="1">
      <protection locked="0"/>
    </xf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167" fontId="7" fillId="0" borderId="1" xfId="0" applyNumberFormat="1" applyFont="1" applyBorder="1"/>
    <xf numFmtId="0" fontId="7" fillId="3" borderId="1" xfId="0" applyFont="1" applyFill="1" applyBorder="1" applyAlignment="1">
      <alignment horizontal="center"/>
    </xf>
    <xf numFmtId="167" fontId="7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167" fontId="7" fillId="0" borderId="1" xfId="3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7" fillId="3" borderId="1" xfId="3" applyFont="1" applyFill="1" applyBorder="1" applyAlignment="1">
      <alignment horizontal="right" wrapText="1"/>
    </xf>
    <xf numFmtId="0" fontId="7" fillId="3" borderId="1" xfId="3" applyFont="1" applyFill="1" applyBorder="1" applyAlignment="1">
      <alignment wrapText="1"/>
    </xf>
    <xf numFmtId="165" fontId="7" fillId="0" borderId="1" xfId="4" applyNumberFormat="1" applyFont="1" applyFill="1" applyBorder="1" applyAlignment="1" applyProtection="1">
      <alignment horizontal="center"/>
    </xf>
    <xf numFmtId="165" fontId="7" fillId="3" borderId="1" xfId="4" applyNumberFormat="1" applyFont="1" applyFill="1" applyBorder="1" applyAlignment="1" applyProtection="1">
      <alignment horizontal="center"/>
    </xf>
    <xf numFmtId="0" fontId="7" fillId="0" borderId="1" xfId="2" applyFont="1" applyFill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7" fillId="0" borderId="1" xfId="2" applyFont="1" applyFill="1" applyBorder="1" applyAlignment="1" applyProtection="1">
      <alignment wrapText="1"/>
      <protection locked="0"/>
    </xf>
    <xf numFmtId="0" fontId="7" fillId="0" borderId="1" xfId="2" applyFont="1" applyFill="1" applyBorder="1"/>
    <xf numFmtId="0" fontId="7" fillId="3" borderId="1" xfId="2" applyFont="1" applyFill="1" applyBorder="1" applyAlignment="1">
      <alignment horizontal="center"/>
    </xf>
    <xf numFmtId="0" fontId="7" fillId="3" borderId="1" xfId="2" applyFont="1" applyFill="1" applyBorder="1" applyAlignment="1" applyProtection="1">
      <alignment wrapText="1"/>
      <protection locked="0"/>
    </xf>
    <xf numFmtId="0" fontId="7" fillId="3" borderId="1" xfId="2" applyFont="1" applyFill="1" applyBorder="1"/>
    <xf numFmtId="0" fontId="12" fillId="0" borderId="1" xfId="0" applyFont="1" applyBorder="1" applyAlignment="1">
      <alignment wrapText="1"/>
    </xf>
    <xf numFmtId="0" fontId="12" fillId="3" borderId="1" xfId="0" applyFont="1" applyFill="1" applyBorder="1" applyAlignment="1">
      <alignment wrapText="1"/>
    </xf>
    <xf numFmtId="167" fontId="7" fillId="0" borderId="1" xfId="0" applyNumberFormat="1" applyFont="1" applyBorder="1" applyProtection="1">
      <protection locked="0"/>
    </xf>
    <xf numFmtId="0" fontId="4" fillId="3" borderId="1" xfId="0" applyFont="1" applyFill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164" fontId="12" fillId="0" borderId="0" xfId="0" applyNumberFormat="1" applyFont="1"/>
    <xf numFmtId="0" fontId="12" fillId="0" borderId="1" xfId="0" applyFont="1" applyBorder="1"/>
    <xf numFmtId="0" fontId="4" fillId="3" borderId="1" xfId="0" applyFont="1" applyFill="1" applyBorder="1" applyAlignment="1">
      <alignment horizontal="left" wrapText="1"/>
    </xf>
    <xf numFmtId="16" fontId="12" fillId="0" borderId="1" xfId="0" applyNumberFormat="1" applyFont="1" applyBorder="1"/>
    <xf numFmtId="16" fontId="12" fillId="3" borderId="1" xfId="0" applyNumberFormat="1" applyFont="1" applyFill="1" applyBorder="1"/>
    <xf numFmtId="0" fontId="12" fillId="3" borderId="1" xfId="0" applyFont="1" applyFill="1" applyBorder="1"/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0" xfId="0" applyFont="1"/>
    <xf numFmtId="2" fontId="5" fillId="0" borderId="1" xfId="0" applyNumberFormat="1" applyFont="1" applyBorder="1" applyAlignment="1">
      <alignment horizontal="left" wrapText="1"/>
    </xf>
    <xf numFmtId="0" fontId="9" fillId="0" borderId="0" xfId="0" applyFont="1"/>
    <xf numFmtId="0" fontId="4" fillId="0" borderId="1" xfId="0" applyFont="1" applyBorder="1" applyAlignment="1">
      <alignment horizontal="right" wrapText="1"/>
    </xf>
    <xf numFmtId="49" fontId="7" fillId="0" borderId="1" xfId="0" applyNumberFormat="1" applyFont="1" applyBorder="1" applyAlignment="1">
      <alignment wrapText="1"/>
    </xf>
    <xf numFmtId="165" fontId="7" fillId="0" borderId="1" xfId="1" applyNumberFormat="1" applyFont="1" applyFill="1" applyBorder="1" applyAlignment="1" applyProtection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 applyProtection="1">
      <alignment wrapText="1"/>
      <protection locked="0"/>
    </xf>
    <xf numFmtId="166" fontId="7" fillId="0" borderId="1" xfId="0" applyNumberFormat="1" applyFont="1" applyBorder="1" applyAlignment="1" applyProtection="1">
      <alignment wrapText="1"/>
      <protection locked="0"/>
    </xf>
    <xf numFmtId="164" fontId="7" fillId="0" borderId="1" xfId="0" applyNumberFormat="1" applyFont="1" applyBorder="1" applyAlignment="1" applyProtection="1">
      <alignment wrapText="1"/>
      <protection locked="0"/>
    </xf>
    <xf numFmtId="49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wrapText="1"/>
      <protection locked="0"/>
    </xf>
    <xf numFmtId="164" fontId="5" fillId="4" borderId="1" xfId="1" applyNumberFormat="1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164" fontId="7" fillId="0" borderId="1" xfId="3" applyNumberFormat="1" applyFont="1" applyBorder="1" applyAlignment="1">
      <alignment wrapText="1"/>
    </xf>
    <xf numFmtId="164" fontId="12" fillId="0" borderId="1" xfId="1" applyNumberFormat="1" applyFont="1" applyFill="1" applyBorder="1" applyAlignment="1" applyProtection="1"/>
    <xf numFmtId="164" fontId="12" fillId="3" borderId="1" xfId="1" applyNumberFormat="1" applyFont="1" applyFill="1" applyBorder="1" applyAlignment="1" applyProtection="1"/>
    <xf numFmtId="164" fontId="7" fillId="3" borderId="1" xfId="0" applyNumberFormat="1" applyFont="1" applyFill="1" applyBorder="1" applyProtection="1">
      <protection locked="0"/>
    </xf>
    <xf numFmtId="164" fontId="5" fillId="4" borderId="1" xfId="1" applyNumberFormat="1" applyFont="1" applyFill="1" applyBorder="1" applyAlignment="1" applyProtection="1">
      <alignment horizontal="center" wrapText="1"/>
      <protection locked="0"/>
    </xf>
    <xf numFmtId="164" fontId="7" fillId="0" borderId="1" xfId="0" applyNumberFormat="1" applyFont="1" applyBorder="1" applyAlignment="1">
      <alignment wrapText="1"/>
    </xf>
    <xf numFmtId="164" fontId="7" fillId="0" borderId="1" xfId="0" applyNumberFormat="1" applyFont="1" applyBorder="1"/>
    <xf numFmtId="164" fontId="7" fillId="3" borderId="1" xfId="0" applyNumberFormat="1" applyFont="1" applyFill="1" applyBorder="1"/>
    <xf numFmtId="0" fontId="11" fillId="0" borderId="0" xfId="5"/>
    <xf numFmtId="0" fontId="31" fillId="0" borderId="0" xfId="5" applyFont="1"/>
  </cellXfs>
  <cellStyles count="48">
    <cellStyle name="20% - Accent1" xfId="6" xr:uid="{36C98D57-40FD-4855-97AB-E86FD13D32E4}"/>
    <cellStyle name="20% - Accent2" xfId="7" xr:uid="{1F1E7F32-7140-4EAB-92D1-488B606FA2FD}"/>
    <cellStyle name="20% - Accent3" xfId="8" xr:uid="{741597F7-068C-4B98-AC47-350957A6C15E}"/>
    <cellStyle name="20% - Accent4" xfId="9" xr:uid="{78AE2F26-88D2-48D1-9561-4B8D7046CAE3}"/>
    <cellStyle name="20% - Accent5" xfId="10" xr:uid="{41054DA0-B4EC-4569-9744-5E921E371E0A}"/>
    <cellStyle name="20% - Accent6" xfId="11" xr:uid="{D679FFC4-3EA6-4BE2-A279-9174964DC661}"/>
    <cellStyle name="40% - Accent1" xfId="12" xr:uid="{1C212EAA-C02C-4CCF-BC6C-6B63B90F6C18}"/>
    <cellStyle name="40% - Accent2" xfId="13" xr:uid="{929ADAD6-D2BC-461B-94E5-9F99C235FC2F}"/>
    <cellStyle name="40% - Accent3" xfId="14" xr:uid="{A5197477-533B-48BA-B9D7-4E98D2418DE3}"/>
    <cellStyle name="40% - Accent4" xfId="15" xr:uid="{FAB6156B-A9AB-46BB-8496-00F1678865AB}"/>
    <cellStyle name="40% - Accent5" xfId="16" xr:uid="{74D00C6B-9075-4D8E-8344-A12419B619EE}"/>
    <cellStyle name="40% - Accent6" xfId="17" xr:uid="{E548DD75-9F2B-4D1C-9A9E-ADF0A33FB033}"/>
    <cellStyle name="60% - Accent1" xfId="18" xr:uid="{EB443C17-BF77-4829-A326-BCDAFAA7BDD5}"/>
    <cellStyle name="60% - Accent2" xfId="19" xr:uid="{C783098A-0B44-4709-BE1B-D7768853B771}"/>
    <cellStyle name="60% - Accent3" xfId="20" xr:uid="{8D02CC69-476B-4268-8354-F8E8EBCEA9CE}"/>
    <cellStyle name="60% - Accent4" xfId="21" xr:uid="{B5CFA09A-AE2A-4D80-8D8E-BCC3339D23ED}"/>
    <cellStyle name="60% - Accent5" xfId="22" xr:uid="{9B49F426-D4F5-4AC2-8978-7DDA9B25AB10}"/>
    <cellStyle name="60% - Accent6" xfId="23" xr:uid="{7585BB90-1757-499A-9BBE-28E7B946B80E}"/>
    <cellStyle name="Accent1" xfId="24" xr:uid="{DC45AA02-FF4E-4D1C-A18F-2B2A0910BB58}"/>
    <cellStyle name="Accent2" xfId="25" xr:uid="{37788CC3-4B5A-4DD5-921D-1C171FB21513}"/>
    <cellStyle name="Accent3" xfId="26" xr:uid="{0A33B136-1644-49B9-8CC4-4470F92BEC9D}"/>
    <cellStyle name="Accent4" xfId="27" xr:uid="{D7838346-9017-4872-B280-8EFE897765B2}"/>
    <cellStyle name="Accent5" xfId="28" xr:uid="{4D974E40-FCC1-4326-9279-2ADDD32966E0}"/>
    <cellStyle name="Accent6" xfId="29" xr:uid="{F1195F36-5BE7-4F0C-A3C4-7308F7165A3F}"/>
    <cellStyle name="Bad" xfId="30" xr:uid="{7CED9438-6E71-428D-913B-A904F523B22C}"/>
    <cellStyle name="Calculation" xfId="31" xr:uid="{C25FC337-18FF-4EBC-AA49-BE18A5D0DF9C}"/>
    <cellStyle name="Check Cell" xfId="32" xr:uid="{722AC38B-BAD6-4805-BBE8-BB33BA12E239}"/>
    <cellStyle name="Dobro" xfId="2" builtinId="26"/>
    <cellStyle name="Explanatory Text" xfId="33" xr:uid="{1536476C-AA11-48C7-B401-AA3E6D7E1570}"/>
    <cellStyle name="Good" xfId="34" xr:uid="{8A3E99E5-75CD-4645-A2B4-91C59D5C16E9}"/>
    <cellStyle name="Heading 1" xfId="35" xr:uid="{8759190C-36DD-4291-9A25-F0BBE93B90F2}"/>
    <cellStyle name="Heading 2" xfId="36" xr:uid="{C8C17C0D-D486-4CD5-8A06-7EA8CD346E98}"/>
    <cellStyle name="Heading 3" xfId="37" xr:uid="{34CF775A-EE66-4123-BB41-7825BC3D9B81}"/>
    <cellStyle name="Heading 4" xfId="38" xr:uid="{83FD329E-96AF-424E-A522-EBDAB505E2EE}"/>
    <cellStyle name="Input" xfId="39" xr:uid="{0B441BEF-D0BD-4FD9-84A7-14D67BF9AED4}"/>
    <cellStyle name="Linked Cell" xfId="40" xr:uid="{FB256F59-CBCF-4402-9423-2447F4E3CC8D}"/>
    <cellStyle name="Navadno" xfId="0" builtinId="0"/>
    <cellStyle name="Navadno 2" xfId="5" xr:uid="{ACD397B8-11CD-4B34-85D0-BBF9BD1207B9}"/>
    <cellStyle name="Navadno_List1" xfId="3" xr:uid="{A00B1FA5-41D9-46F9-925F-B128208738E8}"/>
    <cellStyle name="Neutral" xfId="41" xr:uid="{93A0F2AF-5550-4446-9013-B992F75C542E}"/>
    <cellStyle name="Note" xfId="42" xr:uid="{4689384E-74E4-4040-80BD-CC24C96013D5}"/>
    <cellStyle name="Output" xfId="43" xr:uid="{F8494E17-6D7F-4D70-9A9A-F5872A5D5E1C}"/>
    <cellStyle name="Title" xfId="44" xr:uid="{8A5A0015-161A-4933-8EAB-9C2179D6A3C7}"/>
    <cellStyle name="Total" xfId="45" xr:uid="{CB8B9B95-7D69-4742-9D3C-10FEF93F900B}"/>
    <cellStyle name="Vejica" xfId="1" builtinId="3"/>
    <cellStyle name="Vejica 2" xfId="46" xr:uid="{9F173B70-86F9-44A6-9A1D-9EC304D219F9}"/>
    <cellStyle name="Vejica_DIALIZA" xfId="4" xr:uid="{39012243-4F54-47EF-A5F3-921A460CCE11}"/>
    <cellStyle name="Warning Text" xfId="47" xr:uid="{D4672DAE-E088-4492-9A78-1DC0B0C0EC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5302A-F417-4F6B-A2C9-5DAB5E01E6D2}">
  <sheetPr>
    <pageSetUpPr fitToPage="1"/>
  </sheetPr>
  <dimension ref="A1:U64"/>
  <sheetViews>
    <sheetView topLeftCell="A3" workbookViewId="0">
      <selection activeCell="H2" sqref="H2"/>
    </sheetView>
  </sheetViews>
  <sheetFormatPr defaultRowHeight="12" x14ac:dyDescent="0.2"/>
  <cols>
    <col min="1" max="1" width="6.85546875" style="46" customWidth="1"/>
    <col min="2" max="2" width="12.85546875" style="46" customWidth="1"/>
    <col min="3" max="3" width="27.28515625" style="58" customWidth="1"/>
    <col min="4" max="4" width="9.85546875" style="58" customWidth="1"/>
    <col min="5" max="5" width="10.7109375" style="58" customWidth="1"/>
    <col min="6" max="6" width="6.85546875" style="46" customWidth="1"/>
    <col min="7" max="7" width="9" style="46" customWidth="1"/>
    <col min="8" max="8" width="10.5703125" style="46" customWidth="1"/>
    <col min="9" max="9" width="7.42578125" style="46" customWidth="1"/>
    <col min="10" max="10" width="12.42578125" style="46" customWidth="1"/>
    <col min="11" max="11" width="13.7109375" style="46" customWidth="1"/>
    <col min="12" max="12" width="12.140625" style="46" customWidth="1"/>
    <col min="13" max="13" width="16.85546875" style="48" customWidth="1"/>
    <col min="14" max="14" width="15.7109375" style="48" customWidth="1"/>
    <col min="15" max="15" width="9.140625" style="46"/>
    <col min="16" max="16" width="14.42578125" style="46" customWidth="1"/>
    <col min="17" max="17" width="13.85546875" style="46" customWidth="1"/>
    <col min="18" max="16384" width="9.140625" style="46"/>
  </cols>
  <sheetData>
    <row r="1" spans="1:21" x14ac:dyDescent="0.2">
      <c r="A1" s="1"/>
      <c r="B1" s="2" t="s">
        <v>0</v>
      </c>
      <c r="F1" s="47"/>
      <c r="G1" s="47"/>
      <c r="R1" s="46" t="s">
        <v>1</v>
      </c>
    </row>
    <row r="2" spans="1:21" x14ac:dyDescent="0.2">
      <c r="A2" s="1"/>
      <c r="F2" s="47"/>
      <c r="G2" s="47"/>
    </row>
    <row r="3" spans="1:21" ht="48" x14ac:dyDescent="0.2">
      <c r="A3" s="72" t="s">
        <v>2</v>
      </c>
      <c r="B3" s="73" t="s">
        <v>3</v>
      </c>
      <c r="C3" s="74" t="s">
        <v>4</v>
      </c>
      <c r="D3" s="73" t="s">
        <v>5</v>
      </c>
      <c r="E3" s="75" t="s">
        <v>6</v>
      </c>
      <c r="F3" s="74" t="s">
        <v>7</v>
      </c>
      <c r="G3" s="74" t="s">
        <v>8</v>
      </c>
      <c r="H3" s="73" t="s">
        <v>9</v>
      </c>
      <c r="I3" s="76" t="s">
        <v>10</v>
      </c>
      <c r="J3" s="77" t="s">
        <v>11</v>
      </c>
      <c r="K3" s="73" t="s">
        <v>12</v>
      </c>
      <c r="L3" s="73" t="s">
        <v>13</v>
      </c>
      <c r="M3" s="78" t="s">
        <v>14</v>
      </c>
      <c r="N3" s="86" t="s">
        <v>15</v>
      </c>
      <c r="O3" s="77" t="s">
        <v>16</v>
      </c>
      <c r="P3" s="77" t="s">
        <v>17</v>
      </c>
      <c r="Q3" s="77" t="s">
        <v>18</v>
      </c>
      <c r="R3" s="73" t="s">
        <v>19</v>
      </c>
      <c r="S3" s="79" t="s">
        <v>20</v>
      </c>
      <c r="T3" s="80" t="s">
        <v>21</v>
      </c>
      <c r="U3" s="81" t="s">
        <v>22</v>
      </c>
    </row>
    <row r="4" spans="1:21" x14ac:dyDescent="0.2">
      <c r="A4" s="61"/>
      <c r="B4" s="62"/>
      <c r="C4" s="3" t="s">
        <v>23</v>
      </c>
      <c r="D4" s="63"/>
      <c r="E4" s="63"/>
      <c r="F4" s="64"/>
      <c r="G4" s="64"/>
      <c r="H4" s="65"/>
      <c r="I4" s="8"/>
      <c r="J4" s="66"/>
      <c r="K4" s="66"/>
      <c r="L4" s="66"/>
      <c r="M4" s="67"/>
      <c r="N4" s="87"/>
      <c r="O4" s="8"/>
      <c r="P4" s="8"/>
      <c r="Q4" s="8"/>
      <c r="R4" s="42"/>
      <c r="S4" s="42"/>
      <c r="T4" s="49"/>
      <c r="U4" s="49"/>
    </row>
    <row r="5" spans="1:21" ht="48" x14ac:dyDescent="0.2">
      <c r="A5" s="68" t="s">
        <v>125</v>
      </c>
      <c r="B5" s="3"/>
      <c r="C5" s="3" t="s">
        <v>24</v>
      </c>
      <c r="D5" s="4"/>
      <c r="E5" s="4"/>
      <c r="F5" s="5"/>
      <c r="G5" s="5"/>
      <c r="H5" s="6"/>
      <c r="I5" s="7"/>
      <c r="J5" s="6"/>
      <c r="K5" s="6"/>
      <c r="L5" s="6"/>
      <c r="M5" s="82"/>
      <c r="N5" s="88"/>
      <c r="O5" s="8"/>
      <c r="P5" s="9"/>
      <c r="Q5" s="9"/>
      <c r="R5" s="10"/>
      <c r="S5" s="10" t="s">
        <v>130</v>
      </c>
      <c r="T5" s="10">
        <v>2</v>
      </c>
      <c r="U5" s="10"/>
    </row>
    <row r="6" spans="1:21" ht="86.25" x14ac:dyDescent="0.2">
      <c r="A6" s="69">
        <v>1</v>
      </c>
      <c r="B6" s="11" t="s">
        <v>25</v>
      </c>
      <c r="C6" s="12" t="s">
        <v>26</v>
      </c>
      <c r="D6" s="4">
        <v>1200</v>
      </c>
      <c r="E6" s="4">
        <f>D6*2</f>
        <v>2400</v>
      </c>
      <c r="F6" s="5" t="s">
        <v>27</v>
      </c>
      <c r="G6" s="5"/>
      <c r="H6" s="6"/>
      <c r="I6" s="7"/>
      <c r="J6" s="6"/>
      <c r="K6" s="6"/>
      <c r="L6" s="6"/>
      <c r="M6" s="83">
        <f>E6*H6</f>
        <v>0</v>
      </c>
      <c r="N6" s="88">
        <f>E6*J6</f>
        <v>0</v>
      </c>
      <c r="O6" s="9"/>
      <c r="P6" s="10"/>
      <c r="Q6" s="10"/>
      <c r="R6" s="10"/>
      <c r="S6" s="10" t="s">
        <v>130</v>
      </c>
      <c r="T6" s="10">
        <v>2</v>
      </c>
      <c r="U6" s="10"/>
    </row>
    <row r="7" spans="1:21" ht="132" x14ac:dyDescent="0.2">
      <c r="A7" s="69">
        <v>1</v>
      </c>
      <c r="B7" s="11" t="s">
        <v>28</v>
      </c>
      <c r="C7" s="12" t="s">
        <v>29</v>
      </c>
      <c r="D7" s="4">
        <v>1000</v>
      </c>
      <c r="E7" s="4">
        <f t="shared" ref="E7:E8" si="0">D7*2</f>
        <v>2000</v>
      </c>
      <c r="F7" s="5" t="s">
        <v>27</v>
      </c>
      <c r="G7" s="5"/>
      <c r="H7" s="6"/>
      <c r="I7" s="7"/>
      <c r="J7" s="6"/>
      <c r="K7" s="6"/>
      <c r="L7" s="6"/>
      <c r="M7" s="83">
        <f t="shared" ref="M7:M58" si="1">E7*H7</f>
        <v>0</v>
      </c>
      <c r="N7" s="88">
        <f t="shared" ref="N7:N58" si="2">E7*J7</f>
        <v>0</v>
      </c>
      <c r="O7" s="9"/>
      <c r="P7" s="10"/>
      <c r="Q7" s="10"/>
      <c r="R7" s="10"/>
      <c r="S7" s="10" t="s">
        <v>130</v>
      </c>
      <c r="T7" s="10">
        <v>2</v>
      </c>
      <c r="U7" s="10"/>
    </row>
    <row r="8" spans="1:21" ht="120" x14ac:dyDescent="0.2">
      <c r="A8" s="69">
        <v>1</v>
      </c>
      <c r="B8" s="11" t="s">
        <v>30</v>
      </c>
      <c r="C8" s="12" t="s">
        <v>31</v>
      </c>
      <c r="D8" s="4">
        <v>20</v>
      </c>
      <c r="E8" s="4">
        <f t="shared" si="0"/>
        <v>40</v>
      </c>
      <c r="F8" s="5" t="s">
        <v>27</v>
      </c>
      <c r="G8" s="5"/>
      <c r="H8" s="6"/>
      <c r="I8" s="7"/>
      <c r="J8" s="6"/>
      <c r="K8" s="6"/>
      <c r="L8" s="6"/>
      <c r="M8" s="83">
        <f t="shared" si="1"/>
        <v>0</v>
      </c>
      <c r="N8" s="88">
        <f t="shared" si="2"/>
        <v>0</v>
      </c>
      <c r="O8" s="9"/>
      <c r="P8" s="10"/>
      <c r="Q8" s="10"/>
      <c r="R8" s="10"/>
      <c r="S8" s="10" t="s">
        <v>130</v>
      </c>
      <c r="T8" s="10">
        <v>2</v>
      </c>
      <c r="U8" s="10"/>
    </row>
    <row r="9" spans="1:21" x14ac:dyDescent="0.2">
      <c r="A9" s="45">
        <v>1</v>
      </c>
      <c r="B9" s="13"/>
      <c r="C9" s="50" t="s">
        <v>32</v>
      </c>
      <c r="D9" s="14"/>
      <c r="E9" s="14"/>
      <c r="F9" s="15"/>
      <c r="G9" s="15"/>
      <c r="H9" s="16"/>
      <c r="I9" s="17"/>
      <c r="J9" s="16"/>
      <c r="K9" s="16"/>
      <c r="L9" s="16"/>
      <c r="M9" s="84">
        <f>SUM(M6:M8)</f>
        <v>0</v>
      </c>
      <c r="N9" s="89">
        <f>SUM(N6:N8)</f>
        <v>0</v>
      </c>
      <c r="O9" s="18"/>
      <c r="P9" s="19"/>
      <c r="Q9" s="19"/>
      <c r="R9" s="19"/>
      <c r="S9" s="17" t="s">
        <v>130</v>
      </c>
      <c r="T9" s="17">
        <v>2</v>
      </c>
      <c r="U9" s="17"/>
    </row>
    <row r="10" spans="1:21" ht="48" x14ac:dyDescent="0.2">
      <c r="A10" s="69">
        <v>2</v>
      </c>
      <c r="B10" s="11"/>
      <c r="C10" s="3" t="s">
        <v>33</v>
      </c>
      <c r="D10" s="4"/>
      <c r="E10" s="4"/>
      <c r="F10" s="5"/>
      <c r="G10" s="5"/>
      <c r="H10" s="9"/>
      <c r="I10" s="10"/>
      <c r="J10" s="9"/>
      <c r="K10" s="9"/>
      <c r="L10" s="9"/>
      <c r="M10" s="83"/>
      <c r="N10" s="88"/>
      <c r="O10" s="20"/>
      <c r="P10" s="21"/>
      <c r="Q10" s="21"/>
      <c r="R10" s="21"/>
      <c r="S10" s="10" t="s">
        <v>130</v>
      </c>
      <c r="T10" s="10">
        <v>2</v>
      </c>
      <c r="U10" s="10"/>
    </row>
    <row r="11" spans="1:21" ht="84" x14ac:dyDescent="0.2">
      <c r="A11" s="22">
        <v>2</v>
      </c>
      <c r="B11" s="51" t="s">
        <v>34</v>
      </c>
      <c r="C11" s="23" t="s">
        <v>35</v>
      </c>
      <c r="D11" s="24">
        <v>1700</v>
      </c>
      <c r="E11" s="4">
        <f t="shared" ref="E11:E12" si="3">D11*2</f>
        <v>3400</v>
      </c>
      <c r="F11" s="24" t="s">
        <v>27</v>
      </c>
      <c r="G11" s="24"/>
      <c r="H11" s="25"/>
      <c r="I11" s="49"/>
      <c r="J11" s="49"/>
      <c r="K11" s="49"/>
      <c r="L11" s="49"/>
      <c r="M11" s="83">
        <f t="shared" si="1"/>
        <v>0</v>
      </c>
      <c r="N11" s="88">
        <f t="shared" si="2"/>
        <v>0</v>
      </c>
      <c r="O11" s="42"/>
      <c r="P11" s="42"/>
      <c r="Q11" s="49"/>
      <c r="R11" s="49"/>
      <c r="S11" s="10" t="s">
        <v>130</v>
      </c>
      <c r="T11" s="49">
        <v>2</v>
      </c>
      <c r="U11" s="49"/>
    </row>
    <row r="12" spans="1:21" ht="96" x14ac:dyDescent="0.2">
      <c r="A12" s="22">
        <v>2</v>
      </c>
      <c r="B12" s="51" t="s">
        <v>36</v>
      </c>
      <c r="C12" s="23" t="s">
        <v>37</v>
      </c>
      <c r="D12" s="24">
        <v>1100</v>
      </c>
      <c r="E12" s="4">
        <f t="shared" si="3"/>
        <v>2200</v>
      </c>
      <c r="F12" s="24" t="s">
        <v>27</v>
      </c>
      <c r="G12" s="24"/>
      <c r="H12" s="25"/>
      <c r="I12" s="49"/>
      <c r="J12" s="49"/>
      <c r="K12" s="49"/>
      <c r="L12" s="49"/>
      <c r="M12" s="83">
        <f t="shared" si="1"/>
        <v>0</v>
      </c>
      <c r="N12" s="88">
        <f t="shared" si="2"/>
        <v>0</v>
      </c>
      <c r="O12" s="23"/>
      <c r="P12" s="23"/>
      <c r="Q12" s="49"/>
      <c r="R12" s="49"/>
      <c r="S12" s="10" t="s">
        <v>130</v>
      </c>
      <c r="T12" s="49">
        <v>2</v>
      </c>
      <c r="U12" s="49"/>
    </row>
    <row r="13" spans="1:21" x14ac:dyDescent="0.2">
      <c r="A13" s="70">
        <v>2</v>
      </c>
      <c r="B13" s="52"/>
      <c r="C13" s="50" t="s">
        <v>38</v>
      </c>
      <c r="D13" s="26"/>
      <c r="E13" s="26"/>
      <c r="F13" s="26"/>
      <c r="G13" s="26"/>
      <c r="H13" s="27"/>
      <c r="I13" s="53"/>
      <c r="J13" s="53"/>
      <c r="K13" s="53"/>
      <c r="L13" s="53"/>
      <c r="M13" s="84">
        <f>SUM(M11:M12)</f>
        <v>0</v>
      </c>
      <c r="N13" s="89">
        <f>SUM(N11:N12)</f>
        <v>0</v>
      </c>
      <c r="O13" s="28"/>
      <c r="P13" s="28"/>
      <c r="Q13" s="53"/>
      <c r="R13" s="53"/>
      <c r="S13" s="17" t="s">
        <v>130</v>
      </c>
      <c r="T13" s="53">
        <v>2</v>
      </c>
      <c r="U13" s="53"/>
    </row>
    <row r="14" spans="1:21" ht="24" x14ac:dyDescent="0.2">
      <c r="A14" s="68" t="s">
        <v>126</v>
      </c>
      <c r="B14" s="3"/>
      <c r="C14" s="3" t="s">
        <v>39</v>
      </c>
      <c r="D14" s="4"/>
      <c r="E14" s="4"/>
      <c r="F14" s="5"/>
      <c r="G14" s="5"/>
      <c r="H14" s="9"/>
      <c r="I14" s="10"/>
      <c r="J14" s="9"/>
      <c r="K14" s="9"/>
      <c r="L14" s="9"/>
      <c r="M14" s="83"/>
      <c r="N14" s="88"/>
      <c r="O14" s="9"/>
      <c r="P14" s="10"/>
      <c r="Q14" s="10"/>
      <c r="R14" s="10"/>
      <c r="S14" s="10" t="s">
        <v>130</v>
      </c>
      <c r="T14" s="10">
        <v>2</v>
      </c>
      <c r="U14" s="10"/>
    </row>
    <row r="15" spans="1:21" ht="60" x14ac:dyDescent="0.2">
      <c r="A15" s="69">
        <v>3</v>
      </c>
      <c r="B15" s="11" t="s">
        <v>40</v>
      </c>
      <c r="C15" s="12" t="s">
        <v>124</v>
      </c>
      <c r="D15" s="4">
        <v>14000</v>
      </c>
      <c r="E15" s="4">
        <f t="shared" ref="E15:E16" si="4">D15*2</f>
        <v>28000</v>
      </c>
      <c r="F15" s="5" t="s">
        <v>27</v>
      </c>
      <c r="G15" s="5"/>
      <c r="H15" s="29"/>
      <c r="I15" s="7"/>
      <c r="J15" s="29"/>
      <c r="K15" s="29"/>
      <c r="L15" s="29"/>
      <c r="M15" s="83">
        <f t="shared" si="1"/>
        <v>0</v>
      </c>
      <c r="N15" s="88">
        <f t="shared" si="2"/>
        <v>0</v>
      </c>
      <c r="O15" s="8"/>
      <c r="P15" s="10"/>
      <c r="Q15" s="23"/>
      <c r="R15" s="10"/>
      <c r="S15" s="10" t="s">
        <v>130</v>
      </c>
      <c r="T15" s="10">
        <v>2</v>
      </c>
      <c r="U15" s="10"/>
    </row>
    <row r="16" spans="1:21" ht="60" x14ac:dyDescent="0.2">
      <c r="A16" s="69">
        <v>3</v>
      </c>
      <c r="B16" s="11" t="s">
        <v>41</v>
      </c>
      <c r="C16" s="12" t="s">
        <v>42</v>
      </c>
      <c r="D16" s="4">
        <v>4500</v>
      </c>
      <c r="E16" s="4">
        <f t="shared" si="4"/>
        <v>9000</v>
      </c>
      <c r="F16" s="5" t="s">
        <v>27</v>
      </c>
      <c r="G16" s="5"/>
      <c r="H16" s="29"/>
      <c r="I16" s="7"/>
      <c r="J16" s="29"/>
      <c r="K16" s="29"/>
      <c r="L16" s="29"/>
      <c r="M16" s="83">
        <f t="shared" si="1"/>
        <v>0</v>
      </c>
      <c r="N16" s="88">
        <f t="shared" si="2"/>
        <v>0</v>
      </c>
      <c r="O16" s="8"/>
      <c r="P16" s="10"/>
      <c r="Q16" s="23"/>
      <c r="R16" s="10"/>
      <c r="S16" s="10" t="s">
        <v>130</v>
      </c>
      <c r="T16" s="10">
        <v>2</v>
      </c>
      <c r="U16" s="10"/>
    </row>
    <row r="17" spans="1:21" x14ac:dyDescent="0.2">
      <c r="A17" s="45">
        <v>3</v>
      </c>
      <c r="B17" s="13"/>
      <c r="C17" s="50" t="s">
        <v>43</v>
      </c>
      <c r="D17" s="14"/>
      <c r="E17" s="14"/>
      <c r="F17" s="15"/>
      <c r="G17" s="15"/>
      <c r="H17" s="16"/>
      <c r="I17" s="17"/>
      <c r="J17" s="16"/>
      <c r="K17" s="16"/>
      <c r="L17" s="16"/>
      <c r="M17" s="84">
        <f>SUM(M15:M16)</f>
        <v>0</v>
      </c>
      <c r="N17" s="89">
        <f>SUM(N15:N16)</f>
        <v>0</v>
      </c>
      <c r="O17" s="18"/>
      <c r="P17" s="19"/>
      <c r="Q17" s="19"/>
      <c r="R17" s="19"/>
      <c r="S17" s="17" t="s">
        <v>130</v>
      </c>
      <c r="T17" s="17">
        <v>2</v>
      </c>
      <c r="U17" s="17"/>
    </row>
    <row r="18" spans="1:21" x14ac:dyDescent="0.2">
      <c r="A18" s="69">
        <v>4</v>
      </c>
      <c r="B18" s="11"/>
      <c r="C18" s="30" t="s">
        <v>44</v>
      </c>
      <c r="D18" s="4"/>
      <c r="E18" s="4"/>
      <c r="F18" s="5"/>
      <c r="G18" s="5"/>
      <c r="H18" s="9"/>
      <c r="I18" s="10"/>
      <c r="J18" s="9"/>
      <c r="K18" s="9"/>
      <c r="L18" s="9"/>
      <c r="M18" s="83"/>
      <c r="N18" s="88"/>
      <c r="O18" s="20"/>
      <c r="P18" s="21"/>
      <c r="Q18" s="21"/>
      <c r="R18" s="21"/>
      <c r="S18" s="10" t="s">
        <v>130</v>
      </c>
      <c r="T18" s="10">
        <v>2</v>
      </c>
      <c r="U18" s="10"/>
    </row>
    <row r="19" spans="1:21" ht="60" x14ac:dyDescent="0.2">
      <c r="A19" s="68" t="s">
        <v>45</v>
      </c>
      <c r="B19" s="11" t="s">
        <v>46</v>
      </c>
      <c r="C19" s="12" t="s">
        <v>47</v>
      </c>
      <c r="D19" s="33">
        <v>100</v>
      </c>
      <c r="E19" s="4">
        <f t="shared" ref="E19" si="5">D19*2</f>
        <v>200</v>
      </c>
      <c r="F19" s="5" t="s">
        <v>27</v>
      </c>
      <c r="G19" s="5"/>
      <c r="H19" s="6"/>
      <c r="I19" s="7"/>
      <c r="J19" s="6"/>
      <c r="K19" s="6"/>
      <c r="L19" s="6"/>
      <c r="M19" s="83">
        <f t="shared" si="1"/>
        <v>0</v>
      </c>
      <c r="N19" s="88">
        <f t="shared" si="2"/>
        <v>0</v>
      </c>
      <c r="O19" s="9"/>
      <c r="P19" s="10"/>
      <c r="Q19" s="10"/>
      <c r="R19" s="10"/>
      <c r="S19" s="10" t="s">
        <v>130</v>
      </c>
      <c r="T19" s="10">
        <v>2</v>
      </c>
      <c r="U19" s="10"/>
    </row>
    <row r="20" spans="1:21" x14ac:dyDescent="0.2">
      <c r="A20" s="71" t="s">
        <v>45</v>
      </c>
      <c r="B20" s="13"/>
      <c r="C20" s="50" t="s">
        <v>48</v>
      </c>
      <c r="D20" s="34"/>
      <c r="E20" s="34"/>
      <c r="F20" s="15"/>
      <c r="G20" s="15"/>
      <c r="H20" s="31"/>
      <c r="I20" s="32"/>
      <c r="J20" s="31"/>
      <c r="K20" s="31"/>
      <c r="L20" s="31"/>
      <c r="M20" s="84">
        <f>SUM(M19)</f>
        <v>0</v>
      </c>
      <c r="N20" s="89">
        <f>SUM(N19)</f>
        <v>0</v>
      </c>
      <c r="O20" s="16"/>
      <c r="P20" s="17"/>
      <c r="Q20" s="17"/>
      <c r="R20" s="17"/>
      <c r="S20" s="17" t="s">
        <v>130</v>
      </c>
      <c r="T20" s="17">
        <v>2</v>
      </c>
      <c r="U20" s="17"/>
    </row>
    <row r="21" spans="1:21" ht="48" x14ac:dyDescent="0.2">
      <c r="A21" s="68" t="s">
        <v>49</v>
      </c>
      <c r="B21" s="11" t="s">
        <v>50</v>
      </c>
      <c r="C21" s="12" t="s">
        <v>127</v>
      </c>
      <c r="D21" s="33">
        <v>100</v>
      </c>
      <c r="E21" s="4">
        <f t="shared" ref="E21" si="6">D21*2</f>
        <v>200</v>
      </c>
      <c r="F21" s="5" t="s">
        <v>27</v>
      </c>
      <c r="G21" s="5"/>
      <c r="H21" s="6"/>
      <c r="I21" s="7"/>
      <c r="J21" s="6"/>
      <c r="K21" s="6"/>
      <c r="L21" s="6"/>
      <c r="M21" s="83">
        <f t="shared" si="1"/>
        <v>0</v>
      </c>
      <c r="N21" s="88">
        <f t="shared" si="2"/>
        <v>0</v>
      </c>
      <c r="O21" s="9"/>
      <c r="P21" s="10"/>
      <c r="Q21" s="10"/>
      <c r="R21" s="10"/>
      <c r="S21" s="10" t="s">
        <v>130</v>
      </c>
      <c r="T21" s="10">
        <v>2</v>
      </c>
      <c r="U21" s="10"/>
    </row>
    <row r="22" spans="1:21" x14ac:dyDescent="0.2">
      <c r="A22" s="71" t="s">
        <v>49</v>
      </c>
      <c r="B22" s="13"/>
      <c r="C22" s="50" t="s">
        <v>51</v>
      </c>
      <c r="D22" s="34"/>
      <c r="E22" s="34"/>
      <c r="F22" s="15"/>
      <c r="G22" s="15"/>
      <c r="H22" s="31"/>
      <c r="I22" s="32"/>
      <c r="J22" s="31"/>
      <c r="K22" s="31"/>
      <c r="L22" s="31"/>
      <c r="M22" s="84">
        <f>SUM(M21)</f>
        <v>0</v>
      </c>
      <c r="N22" s="89">
        <f>SUM(N21)</f>
        <v>0</v>
      </c>
      <c r="O22" s="16"/>
      <c r="P22" s="17"/>
      <c r="Q22" s="17"/>
      <c r="R22" s="17"/>
      <c r="S22" s="17" t="s">
        <v>130</v>
      </c>
      <c r="T22" s="17">
        <v>2</v>
      </c>
      <c r="U22" s="17"/>
    </row>
    <row r="23" spans="1:21" ht="96" x14ac:dyDescent="0.2">
      <c r="A23" s="68" t="s">
        <v>52</v>
      </c>
      <c r="B23" s="11" t="s">
        <v>53</v>
      </c>
      <c r="C23" s="12" t="s">
        <v>54</v>
      </c>
      <c r="D23" s="33">
        <v>50</v>
      </c>
      <c r="E23" s="4">
        <f t="shared" ref="E23" si="7">D23*2</f>
        <v>100</v>
      </c>
      <c r="F23" s="5" t="s">
        <v>27</v>
      </c>
      <c r="G23" s="5"/>
      <c r="H23" s="6"/>
      <c r="I23" s="7"/>
      <c r="J23" s="6"/>
      <c r="K23" s="6"/>
      <c r="L23" s="6"/>
      <c r="M23" s="83">
        <f t="shared" si="1"/>
        <v>0</v>
      </c>
      <c r="N23" s="88">
        <f t="shared" si="2"/>
        <v>0</v>
      </c>
      <c r="O23" s="9"/>
      <c r="P23" s="10"/>
      <c r="Q23" s="10"/>
      <c r="R23" s="10"/>
      <c r="S23" s="10" t="s">
        <v>130</v>
      </c>
      <c r="T23" s="10">
        <v>2</v>
      </c>
      <c r="U23" s="10"/>
    </row>
    <row r="24" spans="1:21" x14ac:dyDescent="0.2">
      <c r="A24" s="71" t="s">
        <v>52</v>
      </c>
      <c r="B24" s="13"/>
      <c r="C24" s="50" t="s">
        <v>55</v>
      </c>
      <c r="D24" s="34"/>
      <c r="E24" s="34"/>
      <c r="F24" s="15"/>
      <c r="G24" s="15"/>
      <c r="H24" s="31"/>
      <c r="I24" s="32"/>
      <c r="J24" s="31"/>
      <c r="K24" s="31"/>
      <c r="L24" s="31"/>
      <c r="M24" s="84">
        <f>SUM(M23)</f>
        <v>0</v>
      </c>
      <c r="N24" s="89">
        <f>SUM(N23)</f>
        <v>0</v>
      </c>
      <c r="O24" s="16"/>
      <c r="P24" s="17"/>
      <c r="Q24" s="17"/>
      <c r="R24" s="17"/>
      <c r="S24" s="17" t="s">
        <v>130</v>
      </c>
      <c r="T24" s="17">
        <v>2</v>
      </c>
      <c r="U24" s="17"/>
    </row>
    <row r="25" spans="1:21" ht="36" x14ac:dyDescent="0.2">
      <c r="A25" s="68" t="s">
        <v>56</v>
      </c>
      <c r="B25" s="11" t="s">
        <v>57</v>
      </c>
      <c r="C25" s="23" t="s">
        <v>58</v>
      </c>
      <c r="D25" s="24">
        <v>100</v>
      </c>
      <c r="E25" s="4">
        <f t="shared" ref="E25" si="8">D25*2</f>
        <v>200</v>
      </c>
      <c r="F25" s="24" t="s">
        <v>27</v>
      </c>
      <c r="G25" s="24"/>
      <c r="H25" s="6"/>
      <c r="I25" s="7"/>
      <c r="J25" s="6"/>
      <c r="K25" s="6"/>
      <c r="L25" s="6"/>
      <c r="M25" s="83">
        <f t="shared" si="1"/>
        <v>0</v>
      </c>
      <c r="N25" s="88">
        <f t="shared" si="2"/>
        <v>0</v>
      </c>
      <c r="O25" s="10"/>
      <c r="P25" s="10"/>
      <c r="Q25" s="10"/>
      <c r="R25" s="10"/>
      <c r="S25" s="10" t="s">
        <v>130</v>
      </c>
      <c r="T25" s="10">
        <v>2</v>
      </c>
      <c r="U25" s="10"/>
    </row>
    <row r="26" spans="1:21" x14ac:dyDescent="0.2">
      <c r="A26" s="71" t="s">
        <v>56</v>
      </c>
      <c r="B26" s="13"/>
      <c r="C26" s="50" t="s">
        <v>59</v>
      </c>
      <c r="D26" s="26"/>
      <c r="E26" s="26"/>
      <c r="F26" s="26"/>
      <c r="G26" s="26"/>
      <c r="H26" s="31"/>
      <c r="I26" s="32"/>
      <c r="J26" s="31"/>
      <c r="K26" s="31"/>
      <c r="L26" s="31"/>
      <c r="M26" s="84">
        <f>SUM(M25)</f>
        <v>0</v>
      </c>
      <c r="N26" s="89">
        <f>SUM(N25)</f>
        <v>0</v>
      </c>
      <c r="O26" s="17"/>
      <c r="P26" s="17"/>
      <c r="Q26" s="17"/>
      <c r="R26" s="17"/>
      <c r="S26" s="17" t="s">
        <v>130</v>
      </c>
      <c r="T26" s="17">
        <v>2</v>
      </c>
      <c r="U26" s="17"/>
    </row>
    <row r="27" spans="1:21" ht="36" x14ac:dyDescent="0.2">
      <c r="A27" s="68" t="s">
        <v>60</v>
      </c>
      <c r="B27" s="11" t="s">
        <v>61</v>
      </c>
      <c r="C27" s="12" t="s">
        <v>62</v>
      </c>
      <c r="D27" s="33">
        <v>40</v>
      </c>
      <c r="E27" s="4">
        <f t="shared" ref="E27" si="9">D27*2</f>
        <v>80</v>
      </c>
      <c r="F27" s="5" t="s">
        <v>27</v>
      </c>
      <c r="G27" s="5"/>
      <c r="H27" s="6"/>
      <c r="I27" s="7"/>
      <c r="J27" s="6"/>
      <c r="K27" s="6"/>
      <c r="L27" s="6"/>
      <c r="M27" s="83">
        <f t="shared" si="1"/>
        <v>0</v>
      </c>
      <c r="N27" s="88">
        <f t="shared" si="2"/>
        <v>0</v>
      </c>
      <c r="O27" s="9"/>
      <c r="P27" s="10"/>
      <c r="Q27" s="10"/>
      <c r="R27" s="10"/>
      <c r="S27" s="10" t="s">
        <v>130</v>
      </c>
      <c r="T27" s="10">
        <v>2</v>
      </c>
      <c r="U27" s="10"/>
    </row>
    <row r="28" spans="1:21" x14ac:dyDescent="0.2">
      <c r="A28" s="71" t="s">
        <v>60</v>
      </c>
      <c r="B28" s="13"/>
      <c r="C28" s="50" t="s">
        <v>63</v>
      </c>
      <c r="D28" s="34"/>
      <c r="E28" s="34"/>
      <c r="F28" s="15"/>
      <c r="G28" s="15"/>
      <c r="H28" s="31"/>
      <c r="I28" s="32"/>
      <c r="J28" s="31"/>
      <c r="K28" s="31"/>
      <c r="L28" s="31"/>
      <c r="M28" s="84">
        <f>SUM(M27)</f>
        <v>0</v>
      </c>
      <c r="N28" s="89">
        <f>SUM(N27)</f>
        <v>0</v>
      </c>
      <c r="O28" s="16"/>
      <c r="P28" s="17"/>
      <c r="Q28" s="17"/>
      <c r="R28" s="17"/>
      <c r="S28" s="17" t="s">
        <v>130</v>
      </c>
      <c r="T28" s="17">
        <v>2</v>
      </c>
      <c r="U28" s="17"/>
    </row>
    <row r="29" spans="1:21" ht="36" x14ac:dyDescent="0.2">
      <c r="A29" s="68" t="s">
        <v>64</v>
      </c>
      <c r="B29" s="11" t="s">
        <v>65</v>
      </c>
      <c r="C29" s="12" t="s">
        <v>66</v>
      </c>
      <c r="D29" s="33">
        <v>40</v>
      </c>
      <c r="E29" s="4">
        <f t="shared" ref="E29" si="10">D29*2</f>
        <v>80</v>
      </c>
      <c r="F29" s="5" t="s">
        <v>27</v>
      </c>
      <c r="G29" s="5"/>
      <c r="H29" s="6"/>
      <c r="I29" s="7"/>
      <c r="J29" s="6"/>
      <c r="K29" s="6"/>
      <c r="L29" s="6"/>
      <c r="M29" s="83">
        <f t="shared" si="1"/>
        <v>0</v>
      </c>
      <c r="N29" s="88">
        <f t="shared" si="2"/>
        <v>0</v>
      </c>
      <c r="O29" s="9"/>
      <c r="P29" s="10"/>
      <c r="Q29" s="10"/>
      <c r="R29" s="10"/>
      <c r="S29" s="10" t="s">
        <v>130</v>
      </c>
      <c r="T29" s="10">
        <v>2</v>
      </c>
      <c r="U29" s="10"/>
    </row>
    <row r="30" spans="1:21" x14ac:dyDescent="0.2">
      <c r="A30" s="71" t="s">
        <v>64</v>
      </c>
      <c r="B30" s="13"/>
      <c r="C30" s="50" t="s">
        <v>67</v>
      </c>
      <c r="D30" s="34"/>
      <c r="E30" s="34"/>
      <c r="F30" s="15"/>
      <c r="G30" s="15"/>
      <c r="H30" s="31"/>
      <c r="I30" s="32"/>
      <c r="J30" s="31"/>
      <c r="K30" s="31"/>
      <c r="L30" s="31"/>
      <c r="M30" s="84">
        <f>SUM(M29)</f>
        <v>0</v>
      </c>
      <c r="N30" s="89">
        <f>SUM(N29)</f>
        <v>0</v>
      </c>
      <c r="O30" s="16"/>
      <c r="P30" s="17"/>
      <c r="Q30" s="17"/>
      <c r="R30" s="17"/>
      <c r="S30" s="17" t="s">
        <v>130</v>
      </c>
      <c r="T30" s="17">
        <v>2</v>
      </c>
      <c r="U30" s="17"/>
    </row>
    <row r="31" spans="1:21" ht="48" x14ac:dyDescent="0.2">
      <c r="A31" s="68" t="s">
        <v>68</v>
      </c>
      <c r="B31" s="11" t="s">
        <v>69</v>
      </c>
      <c r="C31" s="12" t="s">
        <v>70</v>
      </c>
      <c r="D31" s="33">
        <v>120</v>
      </c>
      <c r="E31" s="4">
        <f t="shared" ref="E31" si="11">D31*2</f>
        <v>240</v>
      </c>
      <c r="F31" s="5" t="s">
        <v>27</v>
      </c>
      <c r="G31" s="5"/>
      <c r="H31" s="6"/>
      <c r="I31" s="7"/>
      <c r="J31" s="6"/>
      <c r="K31" s="6"/>
      <c r="L31" s="6"/>
      <c r="M31" s="83">
        <f t="shared" si="1"/>
        <v>0</v>
      </c>
      <c r="N31" s="88">
        <f t="shared" si="2"/>
        <v>0</v>
      </c>
      <c r="O31" s="9"/>
      <c r="P31" s="10"/>
      <c r="Q31" s="10"/>
      <c r="R31" s="10"/>
      <c r="S31" s="10" t="s">
        <v>130</v>
      </c>
      <c r="T31" s="10">
        <v>2</v>
      </c>
      <c r="U31" s="10"/>
    </row>
    <row r="32" spans="1:21" x14ac:dyDescent="0.2">
      <c r="A32" s="71" t="s">
        <v>68</v>
      </c>
      <c r="B32" s="13"/>
      <c r="C32" s="50" t="s">
        <v>71</v>
      </c>
      <c r="D32" s="34"/>
      <c r="E32" s="34"/>
      <c r="F32" s="15"/>
      <c r="G32" s="15"/>
      <c r="H32" s="31"/>
      <c r="I32" s="32"/>
      <c r="J32" s="31"/>
      <c r="K32" s="31"/>
      <c r="L32" s="31"/>
      <c r="M32" s="84">
        <f>SUM(M31)</f>
        <v>0</v>
      </c>
      <c r="N32" s="89">
        <f>SUM(N31)</f>
        <v>0</v>
      </c>
      <c r="O32" s="16"/>
      <c r="P32" s="17"/>
      <c r="Q32" s="17"/>
      <c r="R32" s="17"/>
      <c r="S32" s="17" t="s">
        <v>130</v>
      </c>
      <c r="T32" s="17">
        <v>2</v>
      </c>
      <c r="U32" s="17"/>
    </row>
    <row r="33" spans="1:21" ht="60" x14ac:dyDescent="0.2">
      <c r="A33" s="68" t="s">
        <v>72</v>
      </c>
      <c r="B33" s="11" t="s">
        <v>73</v>
      </c>
      <c r="C33" s="35" t="s">
        <v>74</v>
      </c>
      <c r="D33" s="36">
        <v>40</v>
      </c>
      <c r="E33" s="4">
        <f t="shared" ref="E33" si="12">D33*2</f>
        <v>80</v>
      </c>
      <c r="F33" s="36" t="s">
        <v>27</v>
      </c>
      <c r="G33" s="36"/>
      <c r="H33" s="6"/>
      <c r="I33" s="7"/>
      <c r="J33" s="6"/>
      <c r="K33" s="6"/>
      <c r="L33" s="6"/>
      <c r="M33" s="83">
        <f t="shared" si="1"/>
        <v>0</v>
      </c>
      <c r="N33" s="88">
        <f t="shared" si="2"/>
        <v>0</v>
      </c>
      <c r="O33" s="37"/>
      <c r="P33" s="38"/>
      <c r="Q33" s="38"/>
      <c r="R33" s="10"/>
      <c r="S33" s="10" t="s">
        <v>130</v>
      </c>
      <c r="T33" s="10">
        <v>2</v>
      </c>
      <c r="U33" s="10"/>
    </row>
    <row r="34" spans="1:21" x14ac:dyDescent="0.2">
      <c r="A34" s="71" t="s">
        <v>72</v>
      </c>
      <c r="B34" s="13"/>
      <c r="C34" s="50" t="s">
        <v>75</v>
      </c>
      <c r="D34" s="39"/>
      <c r="E34" s="39"/>
      <c r="F34" s="39"/>
      <c r="G34" s="39"/>
      <c r="H34" s="31"/>
      <c r="I34" s="32"/>
      <c r="J34" s="31"/>
      <c r="K34" s="31"/>
      <c r="L34" s="31"/>
      <c r="M34" s="84">
        <f>SUM(M33)</f>
        <v>0</v>
      </c>
      <c r="N34" s="89">
        <f>SUM(N33)</f>
        <v>0</v>
      </c>
      <c r="O34" s="40"/>
      <c r="P34" s="41"/>
      <c r="Q34" s="41"/>
      <c r="R34" s="17"/>
      <c r="S34" s="17" t="s">
        <v>130</v>
      </c>
      <c r="T34" s="17">
        <v>2</v>
      </c>
      <c r="U34" s="17"/>
    </row>
    <row r="35" spans="1:21" ht="48" x14ac:dyDescent="0.2">
      <c r="A35" s="68" t="s">
        <v>76</v>
      </c>
      <c r="B35" s="11" t="s">
        <v>77</v>
      </c>
      <c r="C35" s="12" t="s">
        <v>78</v>
      </c>
      <c r="D35" s="36">
        <v>80</v>
      </c>
      <c r="E35" s="4">
        <f t="shared" ref="E35" si="13">D35*2</f>
        <v>160</v>
      </c>
      <c r="F35" s="36" t="s">
        <v>27</v>
      </c>
      <c r="G35" s="36"/>
      <c r="H35" s="6"/>
      <c r="I35" s="7"/>
      <c r="J35" s="7"/>
      <c r="K35" s="6"/>
      <c r="L35" s="6"/>
      <c r="M35" s="83">
        <f t="shared" si="1"/>
        <v>0</v>
      </c>
      <c r="N35" s="88">
        <f t="shared" si="2"/>
        <v>0</v>
      </c>
      <c r="O35" s="42"/>
      <c r="P35" s="38"/>
      <c r="Q35" s="38"/>
      <c r="R35" s="10"/>
      <c r="S35" s="10" t="s">
        <v>130</v>
      </c>
      <c r="T35" s="10">
        <v>2</v>
      </c>
      <c r="U35" s="10"/>
    </row>
    <row r="36" spans="1:21" x14ac:dyDescent="0.2">
      <c r="A36" s="71" t="s">
        <v>76</v>
      </c>
      <c r="B36" s="13"/>
      <c r="C36" s="50" t="s">
        <v>79</v>
      </c>
      <c r="D36" s="39"/>
      <c r="E36" s="39"/>
      <c r="F36" s="39"/>
      <c r="G36" s="39"/>
      <c r="H36" s="31"/>
      <c r="I36" s="32"/>
      <c r="J36" s="31"/>
      <c r="K36" s="31"/>
      <c r="L36" s="31"/>
      <c r="M36" s="84">
        <f>SUM(M35)</f>
        <v>0</v>
      </c>
      <c r="N36" s="89">
        <f>SUM(N35)</f>
        <v>0</v>
      </c>
      <c r="O36" s="43"/>
      <c r="P36" s="41"/>
      <c r="Q36" s="41"/>
      <c r="R36" s="17"/>
      <c r="S36" s="17" t="s">
        <v>130</v>
      </c>
      <c r="T36" s="17">
        <v>2</v>
      </c>
      <c r="U36" s="17"/>
    </row>
    <row r="37" spans="1:21" ht="24" x14ac:dyDescent="0.2">
      <c r="A37" s="68" t="s">
        <v>80</v>
      </c>
      <c r="B37" s="11" t="s">
        <v>81</v>
      </c>
      <c r="C37" s="12" t="s">
        <v>82</v>
      </c>
      <c r="D37" s="33">
        <v>700</v>
      </c>
      <c r="E37" s="4">
        <f t="shared" ref="E37" si="14">D37*2</f>
        <v>1400</v>
      </c>
      <c r="F37" s="5" t="s">
        <v>27</v>
      </c>
      <c r="G37" s="5"/>
      <c r="H37" s="6"/>
      <c r="I37" s="7"/>
      <c r="J37" s="6"/>
      <c r="K37" s="6"/>
      <c r="L37" s="6"/>
      <c r="M37" s="83">
        <f t="shared" si="1"/>
        <v>0</v>
      </c>
      <c r="N37" s="88">
        <f t="shared" si="2"/>
        <v>0</v>
      </c>
      <c r="O37" s="9"/>
      <c r="P37" s="10"/>
      <c r="Q37" s="10"/>
      <c r="R37" s="10"/>
      <c r="S37" s="10" t="s">
        <v>130</v>
      </c>
      <c r="T37" s="10">
        <v>2</v>
      </c>
      <c r="U37" s="10"/>
    </row>
    <row r="38" spans="1:21" x14ac:dyDescent="0.2">
      <c r="A38" s="71" t="s">
        <v>80</v>
      </c>
      <c r="B38" s="13"/>
      <c r="C38" s="50" t="s">
        <v>83</v>
      </c>
      <c r="D38" s="34"/>
      <c r="E38" s="34"/>
      <c r="F38" s="15"/>
      <c r="G38" s="15"/>
      <c r="H38" s="31"/>
      <c r="I38" s="32"/>
      <c r="J38" s="31"/>
      <c r="K38" s="31"/>
      <c r="L38" s="31"/>
      <c r="M38" s="84">
        <f>SUM(M37)</f>
        <v>0</v>
      </c>
      <c r="N38" s="89">
        <f>SUM(N37)</f>
        <v>0</v>
      </c>
      <c r="O38" s="16"/>
      <c r="P38" s="17"/>
      <c r="Q38" s="17"/>
      <c r="R38" s="17"/>
      <c r="S38" s="17" t="s">
        <v>130</v>
      </c>
      <c r="T38" s="17">
        <v>2</v>
      </c>
      <c r="U38" s="17"/>
    </row>
    <row r="39" spans="1:21" x14ac:dyDescent="0.2">
      <c r="A39" s="68" t="s">
        <v>84</v>
      </c>
      <c r="B39" s="11" t="s">
        <v>85</v>
      </c>
      <c r="C39" s="12" t="s">
        <v>86</v>
      </c>
      <c r="D39" s="33">
        <v>20</v>
      </c>
      <c r="E39" s="4">
        <f t="shared" ref="E39:E43" si="15">D39*2</f>
        <v>40</v>
      </c>
      <c r="F39" s="5" t="s">
        <v>27</v>
      </c>
      <c r="G39" s="5"/>
      <c r="H39" s="6"/>
      <c r="I39" s="7"/>
      <c r="J39" s="6"/>
      <c r="K39" s="6"/>
      <c r="L39" s="6"/>
      <c r="M39" s="83">
        <f t="shared" si="1"/>
        <v>0</v>
      </c>
      <c r="N39" s="88">
        <f t="shared" si="2"/>
        <v>0</v>
      </c>
      <c r="O39" s="9"/>
      <c r="P39" s="23"/>
      <c r="Q39" s="10"/>
      <c r="R39" s="10"/>
      <c r="S39" s="10" t="s">
        <v>130</v>
      </c>
      <c r="T39" s="49">
        <v>2</v>
      </c>
      <c r="U39" s="49"/>
    </row>
    <row r="40" spans="1:21" x14ac:dyDescent="0.2">
      <c r="A40" s="68" t="s">
        <v>84</v>
      </c>
      <c r="B40" s="11" t="s">
        <v>87</v>
      </c>
      <c r="C40" s="12" t="s">
        <v>88</v>
      </c>
      <c r="D40" s="33">
        <v>120</v>
      </c>
      <c r="E40" s="4">
        <f t="shared" si="15"/>
        <v>240</v>
      </c>
      <c r="F40" s="5" t="s">
        <v>27</v>
      </c>
      <c r="G40" s="5"/>
      <c r="H40" s="6"/>
      <c r="I40" s="7"/>
      <c r="J40" s="6"/>
      <c r="K40" s="6"/>
      <c r="L40" s="6"/>
      <c r="M40" s="83">
        <f t="shared" si="1"/>
        <v>0</v>
      </c>
      <c r="N40" s="88">
        <f t="shared" si="2"/>
        <v>0</v>
      </c>
      <c r="O40" s="9"/>
      <c r="P40" s="10"/>
      <c r="Q40" s="10"/>
      <c r="R40" s="10"/>
      <c r="S40" s="10" t="s">
        <v>130</v>
      </c>
      <c r="T40" s="49">
        <v>2</v>
      </c>
      <c r="U40" s="49"/>
    </row>
    <row r="41" spans="1:21" x14ac:dyDescent="0.2">
      <c r="A41" s="68" t="s">
        <v>84</v>
      </c>
      <c r="B41" s="11" t="s">
        <v>89</v>
      </c>
      <c r="C41" s="12" t="s">
        <v>90</v>
      </c>
      <c r="D41" s="33">
        <v>200</v>
      </c>
      <c r="E41" s="4">
        <f t="shared" si="15"/>
        <v>400</v>
      </c>
      <c r="F41" s="5" t="s">
        <v>27</v>
      </c>
      <c r="G41" s="5"/>
      <c r="H41" s="6"/>
      <c r="I41" s="7"/>
      <c r="J41" s="6"/>
      <c r="K41" s="6"/>
      <c r="L41" s="6"/>
      <c r="M41" s="83">
        <f t="shared" si="1"/>
        <v>0</v>
      </c>
      <c r="N41" s="88">
        <f t="shared" si="2"/>
        <v>0</v>
      </c>
      <c r="O41" s="9"/>
      <c r="P41" s="10"/>
      <c r="Q41" s="10"/>
      <c r="R41" s="10"/>
      <c r="S41" s="10" t="s">
        <v>130</v>
      </c>
      <c r="T41" s="49">
        <v>2</v>
      </c>
      <c r="U41" s="49"/>
    </row>
    <row r="42" spans="1:21" x14ac:dyDescent="0.2">
      <c r="A42" s="68" t="s">
        <v>84</v>
      </c>
      <c r="B42" s="11" t="s">
        <v>91</v>
      </c>
      <c r="C42" s="12" t="s">
        <v>92</v>
      </c>
      <c r="D42" s="33">
        <v>30</v>
      </c>
      <c r="E42" s="4">
        <f t="shared" si="15"/>
        <v>60</v>
      </c>
      <c r="F42" s="5" t="s">
        <v>27</v>
      </c>
      <c r="G42" s="5"/>
      <c r="H42" s="6"/>
      <c r="I42" s="7"/>
      <c r="J42" s="6"/>
      <c r="K42" s="6"/>
      <c r="L42" s="6"/>
      <c r="M42" s="83">
        <f t="shared" si="1"/>
        <v>0</v>
      </c>
      <c r="N42" s="88">
        <f t="shared" si="2"/>
        <v>0</v>
      </c>
      <c r="O42" s="9"/>
      <c r="P42" s="10"/>
      <c r="Q42" s="10"/>
      <c r="R42" s="10"/>
      <c r="S42" s="10" t="s">
        <v>130</v>
      </c>
      <c r="T42" s="49">
        <v>2</v>
      </c>
      <c r="U42" s="49"/>
    </row>
    <row r="43" spans="1:21" x14ac:dyDescent="0.2">
      <c r="A43" s="68" t="s">
        <v>84</v>
      </c>
      <c r="B43" s="11" t="s">
        <v>93</v>
      </c>
      <c r="C43" s="12" t="s">
        <v>94</v>
      </c>
      <c r="D43" s="33">
        <v>20</v>
      </c>
      <c r="E43" s="4">
        <f t="shared" si="15"/>
        <v>40</v>
      </c>
      <c r="F43" s="5" t="s">
        <v>27</v>
      </c>
      <c r="G43" s="5"/>
      <c r="H43" s="6"/>
      <c r="I43" s="7"/>
      <c r="J43" s="6"/>
      <c r="K43" s="6"/>
      <c r="L43" s="6"/>
      <c r="M43" s="83">
        <f t="shared" si="1"/>
        <v>0</v>
      </c>
      <c r="N43" s="88">
        <f t="shared" si="2"/>
        <v>0</v>
      </c>
      <c r="O43" s="9"/>
      <c r="P43" s="10"/>
      <c r="Q43" s="10"/>
      <c r="R43" s="10"/>
      <c r="S43" s="10" t="s">
        <v>130</v>
      </c>
      <c r="T43" s="49">
        <v>2</v>
      </c>
      <c r="U43" s="49"/>
    </row>
    <row r="44" spans="1:21" x14ac:dyDescent="0.2">
      <c r="A44" s="71" t="s">
        <v>84</v>
      </c>
      <c r="B44" s="13"/>
      <c r="C44" s="50" t="s">
        <v>95</v>
      </c>
      <c r="D44" s="34"/>
      <c r="E44" s="34"/>
      <c r="F44" s="15"/>
      <c r="G44" s="15"/>
      <c r="H44" s="31"/>
      <c r="I44" s="32"/>
      <c r="J44" s="31"/>
      <c r="K44" s="31"/>
      <c r="L44" s="31"/>
      <c r="M44" s="84">
        <f>SUM(M39:M43)</f>
        <v>0</v>
      </c>
      <c r="N44" s="89">
        <f>SUM(N39:N43)</f>
        <v>0</v>
      </c>
      <c r="O44" s="16"/>
      <c r="P44" s="17"/>
      <c r="Q44" s="17"/>
      <c r="R44" s="17"/>
      <c r="S44" s="17" t="s">
        <v>130</v>
      </c>
      <c r="T44" s="53">
        <v>2</v>
      </c>
      <c r="U44" s="53"/>
    </row>
    <row r="45" spans="1:21" ht="36" x14ac:dyDescent="0.2">
      <c r="A45" s="68" t="s">
        <v>96</v>
      </c>
      <c r="B45" s="11" t="s">
        <v>97</v>
      </c>
      <c r="C45" s="23" t="s">
        <v>98</v>
      </c>
      <c r="D45" s="24">
        <v>280</v>
      </c>
      <c r="E45" s="4">
        <f t="shared" ref="E45" si="16">D45*2</f>
        <v>560</v>
      </c>
      <c r="F45" s="24" t="s">
        <v>27</v>
      </c>
      <c r="G45" s="24"/>
      <c r="H45" s="6"/>
      <c r="I45" s="7"/>
      <c r="J45" s="6"/>
      <c r="K45" s="6"/>
      <c r="L45" s="6"/>
      <c r="M45" s="83">
        <f t="shared" si="1"/>
        <v>0</v>
      </c>
      <c r="N45" s="88">
        <f t="shared" si="2"/>
        <v>0</v>
      </c>
      <c r="O45" s="10"/>
      <c r="P45" s="10"/>
      <c r="Q45" s="10"/>
      <c r="R45" s="49"/>
      <c r="S45" s="10" t="s">
        <v>130</v>
      </c>
      <c r="T45" s="49">
        <v>2</v>
      </c>
      <c r="U45" s="49"/>
    </row>
    <row r="46" spans="1:21" x14ac:dyDescent="0.2">
      <c r="A46" s="71" t="s">
        <v>96</v>
      </c>
      <c r="B46" s="13"/>
      <c r="C46" s="54" t="s">
        <v>99</v>
      </c>
      <c r="D46" s="26"/>
      <c r="E46" s="26"/>
      <c r="F46" s="26"/>
      <c r="G46" s="26"/>
      <c r="H46" s="31"/>
      <c r="I46" s="32"/>
      <c r="J46" s="31"/>
      <c r="K46" s="31"/>
      <c r="L46" s="31"/>
      <c r="M46" s="84">
        <f>SUM(M45)</f>
        <v>0</v>
      </c>
      <c r="N46" s="89">
        <f>SUM(N45)</f>
        <v>0</v>
      </c>
      <c r="O46" s="17"/>
      <c r="P46" s="17"/>
      <c r="Q46" s="17"/>
      <c r="R46" s="53"/>
      <c r="S46" s="17" t="s">
        <v>130</v>
      </c>
      <c r="T46" s="53">
        <v>2</v>
      </c>
      <c r="U46" s="53"/>
    </row>
    <row r="47" spans="1:21" ht="36" x14ac:dyDescent="0.2">
      <c r="A47" s="68" t="s">
        <v>100</v>
      </c>
      <c r="B47" s="11" t="s">
        <v>101</v>
      </c>
      <c r="C47" s="23" t="s">
        <v>102</v>
      </c>
      <c r="D47" s="24">
        <v>50</v>
      </c>
      <c r="E47" s="4">
        <f t="shared" ref="E47" si="17">D47*2</f>
        <v>100</v>
      </c>
      <c r="F47" s="24" t="s">
        <v>27</v>
      </c>
      <c r="G47" s="24"/>
      <c r="H47" s="6"/>
      <c r="I47" s="7"/>
      <c r="J47" s="6"/>
      <c r="K47" s="6"/>
      <c r="L47" s="6"/>
      <c r="M47" s="83">
        <f t="shared" si="1"/>
        <v>0</v>
      </c>
      <c r="N47" s="88">
        <f t="shared" si="2"/>
        <v>0</v>
      </c>
      <c r="O47" s="23"/>
      <c r="P47" s="10"/>
      <c r="Q47" s="10"/>
      <c r="R47" s="10"/>
      <c r="S47" s="10" t="s">
        <v>130</v>
      </c>
      <c r="T47" s="49">
        <v>2</v>
      </c>
      <c r="U47" s="49"/>
    </row>
    <row r="48" spans="1:21" x14ac:dyDescent="0.2">
      <c r="A48" s="71" t="s">
        <v>100</v>
      </c>
      <c r="B48" s="13"/>
      <c r="C48" s="54" t="s">
        <v>103</v>
      </c>
      <c r="D48" s="26"/>
      <c r="E48" s="26"/>
      <c r="F48" s="26"/>
      <c r="G48" s="26"/>
      <c r="H48" s="31"/>
      <c r="I48" s="32"/>
      <c r="J48" s="31"/>
      <c r="K48" s="31"/>
      <c r="L48" s="31"/>
      <c r="M48" s="84">
        <f>SUM(M47)</f>
        <v>0</v>
      </c>
      <c r="N48" s="89">
        <f>SUM(N47)</f>
        <v>0</v>
      </c>
      <c r="O48" s="28"/>
      <c r="P48" s="17"/>
      <c r="Q48" s="17"/>
      <c r="R48" s="17"/>
      <c r="S48" s="17" t="s">
        <v>130</v>
      </c>
      <c r="T48" s="53">
        <v>2</v>
      </c>
      <c r="U48" s="53"/>
    </row>
    <row r="49" spans="1:21" x14ac:dyDescent="0.2">
      <c r="A49" s="68" t="s">
        <v>104</v>
      </c>
      <c r="B49" s="11" t="s">
        <v>105</v>
      </c>
      <c r="C49" s="23" t="s">
        <v>131</v>
      </c>
      <c r="D49" s="33">
        <v>11500</v>
      </c>
      <c r="E49" s="4">
        <f t="shared" ref="E49" si="18">D49*2</f>
        <v>23000</v>
      </c>
      <c r="F49" s="5" t="s">
        <v>27</v>
      </c>
      <c r="G49" s="5"/>
      <c r="H49" s="6"/>
      <c r="I49" s="7"/>
      <c r="J49" s="6"/>
      <c r="K49" s="6"/>
      <c r="L49" s="6"/>
      <c r="M49" s="83">
        <f t="shared" si="1"/>
        <v>0</v>
      </c>
      <c r="N49" s="88">
        <f t="shared" si="2"/>
        <v>0</v>
      </c>
      <c r="O49" s="42"/>
      <c r="P49" s="49"/>
      <c r="Q49" s="10"/>
      <c r="R49" s="10"/>
      <c r="S49" s="10" t="s">
        <v>130</v>
      </c>
      <c r="T49" s="49">
        <v>2</v>
      </c>
      <c r="U49" s="49"/>
    </row>
    <row r="50" spans="1:21" x14ac:dyDescent="0.2">
      <c r="A50" s="71" t="s">
        <v>104</v>
      </c>
      <c r="B50" s="13"/>
      <c r="C50" s="54" t="s">
        <v>106</v>
      </c>
      <c r="D50" s="34"/>
      <c r="E50" s="34"/>
      <c r="F50" s="15"/>
      <c r="G50" s="15"/>
      <c r="H50" s="31"/>
      <c r="I50" s="32"/>
      <c r="J50" s="31"/>
      <c r="K50" s="31"/>
      <c r="L50" s="31"/>
      <c r="M50" s="84">
        <f>SUM(M49)</f>
        <v>0</v>
      </c>
      <c r="N50" s="89">
        <f>SUM(N49)</f>
        <v>0</v>
      </c>
      <c r="O50" s="43"/>
      <c r="P50" s="53"/>
      <c r="Q50" s="17"/>
      <c r="R50" s="17"/>
      <c r="S50" s="17" t="s">
        <v>130</v>
      </c>
      <c r="T50" s="53">
        <v>2</v>
      </c>
      <c r="U50" s="53"/>
    </row>
    <row r="51" spans="1:21" ht="24" x14ac:dyDescent="0.2">
      <c r="A51" s="68" t="s">
        <v>107</v>
      </c>
      <c r="B51" s="11" t="s">
        <v>108</v>
      </c>
      <c r="C51" s="12" t="s">
        <v>109</v>
      </c>
      <c r="D51" s="33">
        <v>2100</v>
      </c>
      <c r="E51" s="4">
        <f t="shared" ref="E51" si="19">D51*2</f>
        <v>4200</v>
      </c>
      <c r="F51" s="5" t="s">
        <v>27</v>
      </c>
      <c r="G51" s="5"/>
      <c r="H51" s="6"/>
      <c r="I51" s="7"/>
      <c r="J51" s="6"/>
      <c r="K51" s="6"/>
      <c r="L51" s="6"/>
      <c r="M51" s="83">
        <f t="shared" si="1"/>
        <v>0</v>
      </c>
      <c r="N51" s="88">
        <f t="shared" si="2"/>
        <v>0</v>
      </c>
      <c r="O51" s="42"/>
      <c r="P51" s="49"/>
      <c r="Q51" s="10"/>
      <c r="R51" s="10"/>
      <c r="S51" s="10" t="s">
        <v>130</v>
      </c>
      <c r="T51" s="49">
        <v>2</v>
      </c>
      <c r="U51" s="49"/>
    </row>
    <row r="52" spans="1:21" x14ac:dyDescent="0.2">
      <c r="A52" s="71" t="s">
        <v>107</v>
      </c>
      <c r="B52" s="13"/>
      <c r="C52" s="54" t="s">
        <v>110</v>
      </c>
      <c r="D52" s="39"/>
      <c r="E52" s="39"/>
      <c r="F52" s="39"/>
      <c r="G52" s="39"/>
      <c r="H52" s="31"/>
      <c r="I52" s="32"/>
      <c r="J52" s="31"/>
      <c r="K52" s="31"/>
      <c r="L52" s="31"/>
      <c r="M52" s="84">
        <f>SUM(M51)</f>
        <v>0</v>
      </c>
      <c r="N52" s="89">
        <f>SUM(N51)</f>
        <v>0</v>
      </c>
      <c r="O52" s="43"/>
      <c r="P52" s="41"/>
      <c r="Q52" s="41"/>
      <c r="R52" s="17"/>
      <c r="S52" s="17" t="s">
        <v>130</v>
      </c>
      <c r="T52" s="17">
        <v>2</v>
      </c>
      <c r="U52" s="17"/>
    </row>
    <row r="53" spans="1:21" ht="24" x14ac:dyDescent="0.2">
      <c r="A53" s="68" t="s">
        <v>111</v>
      </c>
      <c r="B53" s="11" t="s">
        <v>112</v>
      </c>
      <c r="C53" s="59" t="s">
        <v>113</v>
      </c>
      <c r="D53" s="36">
        <v>320</v>
      </c>
      <c r="E53" s="4">
        <f t="shared" ref="E53" si="20">D53*2</f>
        <v>640</v>
      </c>
      <c r="F53" s="36" t="s">
        <v>27</v>
      </c>
      <c r="G53" s="36"/>
      <c r="H53" s="6"/>
      <c r="I53" s="7"/>
      <c r="J53" s="6"/>
      <c r="K53" s="6"/>
      <c r="L53" s="6"/>
      <c r="M53" s="83">
        <f t="shared" si="1"/>
        <v>0</v>
      </c>
      <c r="N53" s="88">
        <f t="shared" si="2"/>
        <v>0</v>
      </c>
      <c r="O53" s="42"/>
      <c r="P53" s="38"/>
      <c r="Q53" s="38"/>
      <c r="R53" s="10"/>
      <c r="S53" s="10" t="s">
        <v>130</v>
      </c>
      <c r="T53" s="10">
        <v>2</v>
      </c>
      <c r="U53" s="10"/>
    </row>
    <row r="54" spans="1:21" x14ac:dyDescent="0.2">
      <c r="A54" s="71" t="s">
        <v>111</v>
      </c>
      <c r="B54" s="13"/>
      <c r="C54" s="54" t="s">
        <v>114</v>
      </c>
      <c r="D54" s="39"/>
      <c r="E54" s="39"/>
      <c r="F54" s="39"/>
      <c r="G54" s="39"/>
      <c r="H54" s="31"/>
      <c r="I54" s="32"/>
      <c r="J54" s="31"/>
      <c r="K54" s="31"/>
      <c r="L54" s="31"/>
      <c r="M54" s="84">
        <f>SUM(M53)</f>
        <v>0</v>
      </c>
      <c r="N54" s="89">
        <f>SUM(N53)</f>
        <v>0</v>
      </c>
      <c r="O54" s="43"/>
      <c r="P54" s="41"/>
      <c r="Q54" s="41"/>
      <c r="R54" s="17"/>
      <c r="S54" s="17" t="s">
        <v>130</v>
      </c>
      <c r="T54" s="17">
        <v>2</v>
      </c>
      <c r="U54" s="17"/>
    </row>
    <row r="55" spans="1:21" ht="48" x14ac:dyDescent="0.2">
      <c r="A55" s="68" t="s">
        <v>115</v>
      </c>
      <c r="B55" s="55"/>
      <c r="C55" s="55" t="s">
        <v>116</v>
      </c>
      <c r="D55" s="24"/>
      <c r="E55" s="24"/>
      <c r="F55" s="24"/>
      <c r="G55" s="24"/>
      <c r="H55" s="10"/>
      <c r="I55" s="10"/>
      <c r="J55" s="9"/>
      <c r="K55" s="9"/>
      <c r="L55" s="9"/>
      <c r="M55" s="83"/>
      <c r="N55" s="88"/>
      <c r="O55" s="9"/>
      <c r="P55" s="10"/>
      <c r="Q55" s="10"/>
      <c r="R55" s="10"/>
      <c r="S55" s="10" t="s">
        <v>130</v>
      </c>
      <c r="T55" s="10">
        <v>2</v>
      </c>
      <c r="U55" s="10"/>
    </row>
    <row r="56" spans="1:21" ht="48" x14ac:dyDescent="0.2">
      <c r="A56" s="69">
        <v>20</v>
      </c>
      <c r="B56" s="10" t="s">
        <v>117</v>
      </c>
      <c r="C56" s="56" t="s">
        <v>118</v>
      </c>
      <c r="D56" s="24">
        <v>100</v>
      </c>
      <c r="E56" s="4">
        <f t="shared" ref="E56:E58" si="21">D56*2</f>
        <v>200</v>
      </c>
      <c r="F56" s="24" t="s">
        <v>27</v>
      </c>
      <c r="G56" s="24"/>
      <c r="H56" s="25"/>
      <c r="I56" s="10"/>
      <c r="J56" s="44"/>
      <c r="K56" s="44"/>
      <c r="L56" s="44"/>
      <c r="M56" s="83">
        <f t="shared" si="1"/>
        <v>0</v>
      </c>
      <c r="N56" s="88">
        <f t="shared" si="2"/>
        <v>0</v>
      </c>
      <c r="O56" s="8"/>
      <c r="P56" s="10"/>
      <c r="Q56" s="10"/>
      <c r="R56" s="10"/>
      <c r="S56" s="10" t="s">
        <v>130</v>
      </c>
      <c r="T56" s="10">
        <v>2</v>
      </c>
      <c r="U56" s="10"/>
    </row>
    <row r="57" spans="1:21" x14ac:dyDescent="0.2">
      <c r="A57" s="69">
        <v>20</v>
      </c>
      <c r="B57" s="10" t="s">
        <v>119</v>
      </c>
      <c r="C57" s="57" t="s">
        <v>120</v>
      </c>
      <c r="D57" s="24">
        <v>100</v>
      </c>
      <c r="E57" s="4">
        <f t="shared" si="21"/>
        <v>200</v>
      </c>
      <c r="F57" s="24" t="s">
        <v>27</v>
      </c>
      <c r="G57" s="24"/>
      <c r="H57" s="25"/>
      <c r="I57" s="10"/>
      <c r="J57" s="44"/>
      <c r="K57" s="44"/>
      <c r="L57" s="44"/>
      <c r="M57" s="83">
        <f t="shared" si="1"/>
        <v>0</v>
      </c>
      <c r="N57" s="88">
        <f t="shared" si="2"/>
        <v>0</v>
      </c>
      <c r="O57" s="8"/>
      <c r="P57" s="10"/>
      <c r="Q57" s="10"/>
      <c r="R57" s="10"/>
      <c r="S57" s="10" t="s">
        <v>130</v>
      </c>
      <c r="T57" s="10">
        <v>2</v>
      </c>
      <c r="U57" s="10"/>
    </row>
    <row r="58" spans="1:21" x14ac:dyDescent="0.2">
      <c r="A58" s="69">
        <v>20</v>
      </c>
      <c r="B58" s="10" t="s">
        <v>121</v>
      </c>
      <c r="C58" s="57" t="s">
        <v>122</v>
      </c>
      <c r="D58" s="24">
        <v>100</v>
      </c>
      <c r="E58" s="4">
        <f t="shared" si="21"/>
        <v>200</v>
      </c>
      <c r="F58" s="24" t="s">
        <v>27</v>
      </c>
      <c r="G58" s="24"/>
      <c r="H58" s="25"/>
      <c r="I58" s="10"/>
      <c r="J58" s="44"/>
      <c r="K58" s="44"/>
      <c r="L58" s="44"/>
      <c r="M58" s="83">
        <f t="shared" si="1"/>
        <v>0</v>
      </c>
      <c r="N58" s="88">
        <f t="shared" si="2"/>
        <v>0</v>
      </c>
      <c r="O58" s="8"/>
      <c r="P58" s="10"/>
      <c r="Q58" s="10"/>
      <c r="R58" s="10"/>
      <c r="S58" s="10" t="s">
        <v>130</v>
      </c>
      <c r="T58" s="10">
        <v>2</v>
      </c>
      <c r="U58" s="10"/>
    </row>
    <row r="59" spans="1:21" x14ac:dyDescent="0.2">
      <c r="A59" s="45">
        <v>20</v>
      </c>
      <c r="B59" s="17"/>
      <c r="C59" s="54" t="s">
        <v>123</v>
      </c>
      <c r="D59" s="26"/>
      <c r="E59" s="26"/>
      <c r="F59" s="26"/>
      <c r="G59" s="26"/>
      <c r="H59" s="17"/>
      <c r="I59" s="17"/>
      <c r="J59" s="16"/>
      <c r="K59" s="16"/>
      <c r="L59" s="16"/>
      <c r="M59" s="85">
        <f>SUM(M56:M58)</f>
        <v>0</v>
      </c>
      <c r="N59" s="89">
        <f>SUM(N56:N58)</f>
        <v>0</v>
      </c>
      <c r="O59" s="18"/>
      <c r="P59" s="19"/>
      <c r="Q59" s="19"/>
      <c r="R59" s="19"/>
      <c r="S59" s="17" t="s">
        <v>130</v>
      </c>
      <c r="T59" s="17">
        <v>2</v>
      </c>
      <c r="U59" s="17"/>
    </row>
    <row r="60" spans="1:21" x14ac:dyDescent="0.2">
      <c r="A60" s="1"/>
      <c r="C60" s="60"/>
      <c r="F60" s="47"/>
      <c r="G60" s="47"/>
    </row>
    <row r="61" spans="1:21" x14ac:dyDescent="0.2">
      <c r="A61" s="1"/>
      <c r="F61" s="47"/>
      <c r="G61" s="47"/>
    </row>
    <row r="62" spans="1:21" x14ac:dyDescent="0.2">
      <c r="A62" s="1"/>
      <c r="C62" s="58" t="s">
        <v>128</v>
      </c>
      <c r="F62" s="47"/>
      <c r="G62" s="47"/>
    </row>
    <row r="64" spans="1:21" x14ac:dyDescent="0.2">
      <c r="C64" s="58" t="s">
        <v>129</v>
      </c>
    </row>
  </sheetData>
  <pageMargins left="0.70866141732283472" right="0.70866141732283472" top="0.74803149606299213" bottom="0.74803149606299213" header="0.31496062992125984" footer="0.31496062992125984"/>
  <pageSetup paperSize="9" scale="54" fitToHeight="0" orientation="landscape" verticalDpi="0" r:id="rId1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74792-276E-435F-9625-1AED903BF389}">
  <dimension ref="A1:I31"/>
  <sheetViews>
    <sheetView tabSelected="1" workbookViewId="0">
      <selection activeCell="L7" sqref="L7"/>
    </sheetView>
  </sheetViews>
  <sheetFormatPr defaultRowHeight="15" x14ac:dyDescent="0.25"/>
  <sheetData>
    <row r="1" spans="1:9" x14ac:dyDescent="0.25">
      <c r="A1" s="91" t="s">
        <v>159</v>
      </c>
      <c r="B1" s="91"/>
      <c r="C1" s="91"/>
      <c r="D1" s="91"/>
      <c r="E1" s="91"/>
      <c r="F1" s="91"/>
      <c r="G1" s="91"/>
      <c r="H1" s="91"/>
      <c r="I1" s="91"/>
    </row>
    <row r="2" spans="1:9" x14ac:dyDescent="0.25">
      <c r="A2" s="90" t="s">
        <v>132</v>
      </c>
      <c r="B2" s="90"/>
      <c r="C2" s="90"/>
      <c r="D2" s="90"/>
      <c r="E2" s="90"/>
      <c r="F2" s="90"/>
      <c r="G2" s="90"/>
      <c r="H2" s="90"/>
      <c r="I2" s="90"/>
    </row>
    <row r="3" spans="1:9" x14ac:dyDescent="0.25">
      <c r="A3" s="90" t="s">
        <v>133</v>
      </c>
      <c r="B3" s="90"/>
      <c r="C3" s="90"/>
      <c r="D3" s="90"/>
      <c r="E3" s="90"/>
      <c r="F3" s="90"/>
      <c r="G3" s="90"/>
      <c r="H3" s="90"/>
      <c r="I3" s="90"/>
    </row>
    <row r="4" spans="1:9" x14ac:dyDescent="0.25">
      <c r="A4" s="90" t="s">
        <v>134</v>
      </c>
      <c r="B4" s="90"/>
      <c r="C4" s="90"/>
      <c r="D4" s="90"/>
      <c r="E4" s="90"/>
      <c r="F4" s="90"/>
      <c r="G4" s="90"/>
      <c r="H4" s="90"/>
      <c r="I4" s="90"/>
    </row>
    <row r="5" spans="1:9" x14ac:dyDescent="0.25">
      <c r="A5" s="90" t="s">
        <v>135</v>
      </c>
      <c r="B5" s="90"/>
      <c r="C5" s="90"/>
      <c r="D5" s="90"/>
      <c r="E5" s="90"/>
      <c r="F5" s="90"/>
      <c r="G5" s="90"/>
      <c r="H5" s="90"/>
      <c r="I5" s="90"/>
    </row>
    <row r="6" spans="1:9" x14ac:dyDescent="0.25">
      <c r="A6" s="90" t="s">
        <v>136</v>
      </c>
      <c r="B6" s="90"/>
      <c r="C6" s="90"/>
      <c r="D6" s="90"/>
      <c r="E6" s="90"/>
      <c r="F6" s="90"/>
      <c r="G6" s="90"/>
      <c r="H6" s="90"/>
      <c r="I6" s="90"/>
    </row>
    <row r="7" spans="1:9" x14ac:dyDescent="0.25">
      <c r="A7" s="90" t="s">
        <v>137</v>
      </c>
      <c r="B7" s="90"/>
      <c r="C7" s="90"/>
      <c r="D7" s="90"/>
      <c r="E7" s="90"/>
      <c r="F7" s="90"/>
      <c r="G7" s="90"/>
      <c r="H7" s="90"/>
      <c r="I7" s="90"/>
    </row>
    <row r="8" spans="1:9" x14ac:dyDescent="0.25">
      <c r="A8" s="90" t="s">
        <v>138</v>
      </c>
      <c r="B8" s="90"/>
      <c r="C8" s="90"/>
      <c r="D8" s="90"/>
      <c r="E8" s="90"/>
      <c r="F8" s="90"/>
      <c r="G8" s="90"/>
      <c r="H8" s="90"/>
      <c r="I8" s="90"/>
    </row>
    <row r="9" spans="1:9" x14ac:dyDescent="0.25">
      <c r="A9" s="90" t="s">
        <v>139</v>
      </c>
      <c r="B9" s="90"/>
      <c r="C9" s="90"/>
      <c r="D9" s="90"/>
      <c r="E9" s="90"/>
      <c r="F9" s="90"/>
      <c r="G9" s="90"/>
      <c r="H9" s="90"/>
      <c r="I9" s="90"/>
    </row>
    <row r="10" spans="1:9" x14ac:dyDescent="0.25">
      <c r="A10" s="90" t="s">
        <v>140</v>
      </c>
      <c r="B10" s="90"/>
      <c r="C10" s="90"/>
      <c r="D10" s="90"/>
      <c r="E10" s="90"/>
      <c r="F10" s="90"/>
      <c r="G10" s="90"/>
      <c r="H10" s="90"/>
      <c r="I10" s="90"/>
    </row>
    <row r="11" spans="1:9" x14ac:dyDescent="0.25">
      <c r="A11" s="90" t="s">
        <v>141</v>
      </c>
      <c r="B11" s="90"/>
      <c r="C11" s="90"/>
      <c r="D11" s="90"/>
      <c r="E11" s="90"/>
      <c r="F11" s="90"/>
      <c r="G11" s="90"/>
      <c r="H11" s="90"/>
      <c r="I11" s="90"/>
    </row>
    <row r="12" spans="1:9" x14ac:dyDescent="0.25">
      <c r="A12" s="90" t="s">
        <v>142</v>
      </c>
      <c r="B12" s="90"/>
      <c r="C12" s="90"/>
      <c r="D12" s="90"/>
      <c r="E12" s="90"/>
      <c r="F12" s="90"/>
      <c r="G12" s="90"/>
      <c r="H12" s="90"/>
      <c r="I12" s="90"/>
    </row>
    <row r="13" spans="1:9" x14ac:dyDescent="0.25">
      <c r="A13" s="90" t="s">
        <v>143</v>
      </c>
      <c r="B13" s="90"/>
      <c r="C13" s="90"/>
      <c r="D13" s="90"/>
      <c r="E13" s="90"/>
      <c r="F13" s="90"/>
      <c r="G13" s="90"/>
      <c r="H13" s="90"/>
      <c r="I13" s="90"/>
    </row>
    <row r="14" spans="1:9" x14ac:dyDescent="0.25">
      <c r="A14" s="90" t="s">
        <v>144</v>
      </c>
      <c r="B14" s="90"/>
      <c r="C14" s="90"/>
      <c r="D14" s="90"/>
      <c r="E14" s="90"/>
      <c r="F14" s="90"/>
      <c r="G14" s="90"/>
      <c r="H14" s="90"/>
      <c r="I14" s="90"/>
    </row>
    <row r="15" spans="1:9" x14ac:dyDescent="0.25">
      <c r="A15" s="90" t="s">
        <v>145</v>
      </c>
      <c r="B15" s="90"/>
      <c r="C15" s="90"/>
      <c r="D15" s="90"/>
      <c r="E15" s="90"/>
      <c r="F15" s="90"/>
      <c r="G15" s="90"/>
      <c r="H15" s="90"/>
      <c r="I15" s="90"/>
    </row>
    <row r="16" spans="1:9" x14ac:dyDescent="0.25">
      <c r="A16" s="90" t="s">
        <v>146</v>
      </c>
      <c r="B16" s="90"/>
      <c r="C16" s="90"/>
      <c r="D16" s="90"/>
      <c r="E16" s="90"/>
      <c r="F16" s="90"/>
      <c r="G16" s="90"/>
      <c r="H16" s="90"/>
      <c r="I16" s="90"/>
    </row>
    <row r="17" spans="1:3" x14ac:dyDescent="0.25">
      <c r="A17" s="90" t="s">
        <v>147</v>
      </c>
      <c r="B17" s="90"/>
      <c r="C17" s="90" t="s">
        <v>148</v>
      </c>
    </row>
    <row r="19" spans="1:3" x14ac:dyDescent="0.25">
      <c r="A19" s="91" t="s">
        <v>157</v>
      </c>
      <c r="B19" s="90"/>
      <c r="C19" s="90"/>
    </row>
    <row r="20" spans="1:3" x14ac:dyDescent="0.25">
      <c r="A20" s="90" t="s">
        <v>149</v>
      </c>
      <c r="B20" s="90"/>
      <c r="C20" s="90"/>
    </row>
    <row r="21" spans="1:3" x14ac:dyDescent="0.25">
      <c r="A21" s="90" t="s">
        <v>150</v>
      </c>
      <c r="B21" s="90"/>
      <c r="C21" s="90"/>
    </row>
    <row r="22" spans="1:3" x14ac:dyDescent="0.25">
      <c r="A22" s="90" t="s">
        <v>151</v>
      </c>
      <c r="B22" s="90"/>
      <c r="C22" s="90"/>
    </row>
    <row r="23" spans="1:3" x14ac:dyDescent="0.25">
      <c r="A23" s="90" t="s">
        <v>152</v>
      </c>
      <c r="B23" s="90"/>
      <c r="C23" s="90"/>
    </row>
    <row r="24" spans="1:3" x14ac:dyDescent="0.25">
      <c r="A24" s="90" t="s">
        <v>153</v>
      </c>
      <c r="B24" s="90"/>
      <c r="C24" s="90"/>
    </row>
    <row r="25" spans="1:3" x14ac:dyDescent="0.25">
      <c r="A25" s="90" t="s">
        <v>154</v>
      </c>
      <c r="B25" s="90"/>
      <c r="C25" s="90"/>
    </row>
    <row r="26" spans="1:3" x14ac:dyDescent="0.25">
      <c r="A26" s="90" t="s">
        <v>155</v>
      </c>
      <c r="B26" s="90"/>
      <c r="C26" s="90"/>
    </row>
    <row r="29" spans="1:3" x14ac:dyDescent="0.25">
      <c r="A29" s="91" t="s">
        <v>158</v>
      </c>
      <c r="B29" s="90"/>
      <c r="C29" s="90"/>
    </row>
    <row r="30" spans="1:3" x14ac:dyDescent="0.25">
      <c r="A30" s="90" t="s">
        <v>156</v>
      </c>
      <c r="B30" s="90"/>
      <c r="C30" s="90"/>
    </row>
    <row r="31" spans="1:3" x14ac:dyDescent="0.25">
      <c r="A31" s="90" t="s">
        <v>155</v>
      </c>
      <c r="B31" s="90"/>
      <c r="C31" s="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OBR-10</vt:lpstr>
      <vt:lpstr>20. sklop tehnične zahteve</vt:lpstr>
      <vt:lpstr>'OBR-10'!Tiskanje_naslovov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Špeglič Sabina</cp:lastModifiedBy>
  <cp:lastPrinted>2026-03-10T11:05:24Z</cp:lastPrinted>
  <dcterms:created xsi:type="dcterms:W3CDTF">2026-03-10T07:01:43Z</dcterms:created>
  <dcterms:modified xsi:type="dcterms:W3CDTF">2026-04-02T06:55:12Z</dcterms:modified>
</cp:coreProperties>
</file>